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egopartner.sharepoint.com/sites/Commun/Documents partages/MARCHE PUBLIC/POMPIDOU/02. New Marché/DCE/Envoi V3/Lot 1/"/>
    </mc:Choice>
  </mc:AlternateContent>
  <xr:revisionPtr revIDLastSave="0" documentId="8_{C0D8134F-84A7-4BB2-9DA1-D6FAAD336FF9}" xr6:coauthVersionLast="36" xr6:coauthVersionMax="36" xr10:uidLastSave="{00000000-0000-0000-0000-000000000000}"/>
  <bookViews>
    <workbookView xWindow="0" yWindow="0" windowWidth="23040" windowHeight="8424" tabRatio="899" firstSheet="5" activeTab="13" xr2:uid="{21D88B31-B874-5640-960B-B0537F608930}"/>
  </bookViews>
  <sheets>
    <sheet name="Récap FS" sheetId="2" state="hidden" r:id="rId1"/>
    <sheet name="ARCHIVES" sheetId="24" r:id="rId2"/>
    <sheet name="LE PAVILLON" sheetId="27" r:id="rId3"/>
    <sheet name="IRCAM" sheetId="18" r:id="rId4"/>
    <sheet name="4 Brantôme" sheetId="19" r:id="rId5"/>
    <sheet name="4 &amp; 4Bis Beaubourg" sheetId="20" r:id="rId6"/>
    <sheet name="6 Beaubourg" sheetId="21" r:id="rId7"/>
    <sheet name="25 Renard" sheetId="26" r:id="rId8"/>
    <sheet name="BPI 25 R" sheetId="28" r:id="rId9"/>
    <sheet name="PARIS NORD" sheetId="22" r:id="rId10"/>
    <sheet name="LUMIERE_BPI" sheetId="23" r:id="rId11"/>
    <sheet name="LUMIERE_N7" sheetId="13" r:id="rId12"/>
    <sheet name="LUMIERE_Rez de Rue" sheetId="14" r:id="rId13"/>
    <sheet name="SYNTHESE" sheetId="12" r:id="rId14"/>
  </sheets>
  <definedNames>
    <definedName name="_xlnm._FilterDatabase" localSheetId="7" hidden="1">'25 Renard'!$A$2:$C$32</definedName>
    <definedName name="_xlnm._FilterDatabase" localSheetId="5" hidden="1">'4 &amp; 4Bis Beaubourg'!$C$1:$C$116</definedName>
    <definedName name="_xlnm._FilterDatabase" localSheetId="4" hidden="1">'4 Brantôme'!$A$2:$C$108</definedName>
    <definedName name="_xlnm._FilterDatabase" localSheetId="6" hidden="1">'6 Beaubourg'!$A$2:$C$80</definedName>
    <definedName name="_xlnm._FilterDatabase" localSheetId="1" hidden="1">ARCHIVES!$A$2:$C$14</definedName>
    <definedName name="_xlnm._FilterDatabase" localSheetId="8" hidden="1">'BPI 25 R'!$A$2:$C$128</definedName>
    <definedName name="_xlnm._FilterDatabase" localSheetId="3" hidden="1">IRCAM!$A$2:$C$104</definedName>
    <definedName name="_xlnm._FilterDatabase" localSheetId="10" hidden="1">LUMIERE_BPI!$A$2:$C$74</definedName>
    <definedName name="_xlnm._FilterDatabase" localSheetId="11" hidden="1">LUMIERE_N7!$A$2:$C$24</definedName>
    <definedName name="_xlnm._FilterDatabase" localSheetId="12" hidden="1">'LUMIERE_Rez de Rue'!$A$2:$C$21</definedName>
    <definedName name="_xlnm._FilterDatabase" localSheetId="9" hidden="1">'PARIS NORD'!$A$2:$C$137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8" i="12" l="1"/>
  <c r="O9" i="12"/>
  <c r="O10" i="12"/>
  <c r="O11" i="12"/>
  <c r="O12" i="12"/>
  <c r="O13" i="12"/>
  <c r="O14" i="12"/>
  <c r="O15" i="12"/>
  <c r="O16" i="12"/>
  <c r="O17" i="12"/>
  <c r="O18" i="12"/>
  <c r="O19" i="12"/>
  <c r="O20" i="12"/>
  <c r="O21" i="12"/>
  <c r="O22" i="12"/>
  <c r="O23" i="12"/>
  <c r="O24" i="12"/>
  <c r="O25" i="12"/>
  <c r="O26" i="12"/>
  <c r="O27" i="12"/>
  <c r="O28" i="12"/>
  <c r="O7" i="12"/>
  <c r="J13" i="12" l="1"/>
  <c r="J26" i="12"/>
  <c r="J27" i="12"/>
  <c r="J25" i="12"/>
  <c r="J24" i="12"/>
  <c r="J23" i="12"/>
  <c r="J22" i="12"/>
  <c r="J19" i="12"/>
  <c r="J18" i="12"/>
  <c r="J12" i="12"/>
  <c r="J11" i="12"/>
  <c r="J7" i="12"/>
  <c r="I27" i="12"/>
  <c r="I26" i="12"/>
  <c r="I25" i="12"/>
  <c r="I24" i="12"/>
  <c r="I23" i="12"/>
  <c r="I22" i="12"/>
  <c r="I19" i="12"/>
  <c r="I13" i="12"/>
  <c r="I12" i="12"/>
  <c r="I11" i="12"/>
  <c r="I7" i="12"/>
  <c r="M20" i="12" l="1"/>
  <c r="L20" i="12"/>
  <c r="N24" i="12" l="1"/>
  <c r="N13" i="12"/>
  <c r="L27" i="12"/>
  <c r="L26" i="12"/>
  <c r="L25" i="12"/>
  <c r="L24" i="12"/>
  <c r="L23" i="12"/>
  <c r="L13" i="12"/>
  <c r="L12" i="12"/>
  <c r="K27" i="12"/>
  <c r="K26" i="12"/>
  <c r="K23" i="12"/>
  <c r="K19" i="12"/>
  <c r="K18" i="12"/>
  <c r="K13" i="12"/>
  <c r="K11" i="12"/>
  <c r="K8" i="12"/>
  <c r="K7" i="12"/>
  <c r="H11" i="12"/>
  <c r="H12" i="12"/>
  <c r="G23" i="12"/>
  <c r="F25" i="12"/>
  <c r="F22" i="12"/>
  <c r="F13" i="12"/>
  <c r="F11" i="12"/>
  <c r="F10" i="12"/>
  <c r="E18" i="12"/>
  <c r="C13" i="12"/>
  <c r="N7" i="12" l="1"/>
  <c r="M27" i="12"/>
  <c r="M26" i="12"/>
  <c r="M25" i="12"/>
  <c r="M24" i="12"/>
  <c r="M23" i="12"/>
  <c r="M22" i="12"/>
  <c r="M13" i="12"/>
  <c r="M12" i="12"/>
  <c r="M11" i="12"/>
  <c r="M7" i="12"/>
  <c r="E27" i="12"/>
  <c r="E25" i="12"/>
  <c r="F27" i="12" l="1"/>
  <c r="F26" i="12"/>
  <c r="F24" i="12"/>
  <c r="F23" i="12"/>
  <c r="F19" i="12"/>
  <c r="F7" i="12"/>
  <c r="G19" i="12"/>
  <c r="G13" i="12"/>
  <c r="G11" i="12"/>
  <c r="G7" i="12"/>
  <c r="H22" i="12"/>
  <c r="H19" i="12"/>
  <c r="H10" i="12"/>
  <c r="H7" i="12"/>
  <c r="K10" i="12"/>
  <c r="L22" i="12"/>
  <c r="C27" i="12"/>
  <c r="C26" i="12"/>
  <c r="C25" i="12"/>
  <c r="C24" i="12"/>
  <c r="C22" i="12"/>
  <c r="C19" i="12"/>
  <c r="C11" i="12"/>
  <c r="C10" i="12"/>
  <c r="C8" i="12"/>
  <c r="C7" i="12"/>
  <c r="L11" i="12"/>
  <c r="L8" i="12"/>
  <c r="L7" i="12"/>
</calcChain>
</file>

<file path=xl/sharedStrings.xml><?xml version="1.0" encoding="utf-8"?>
<sst xmlns="http://schemas.openxmlformats.org/spreadsheetml/2006/main" count="1037" uniqueCount="230">
  <si>
    <t xml:space="preserve">SITES </t>
  </si>
  <si>
    <t xml:space="preserve">Quantité </t>
  </si>
  <si>
    <t xml:space="preserve">Equipements </t>
  </si>
  <si>
    <t xml:space="preserve">Centre Pompidou </t>
  </si>
  <si>
    <t xml:space="preserve">IRCAM </t>
  </si>
  <si>
    <t>4 Brantôme</t>
  </si>
  <si>
    <t xml:space="preserve">4 Beaubourg </t>
  </si>
  <si>
    <t>6 Beaubourg</t>
  </si>
  <si>
    <t>25 Renard</t>
  </si>
  <si>
    <t xml:space="preserve">Les réserves Paris Nord </t>
  </si>
  <si>
    <t>Etages</t>
  </si>
  <si>
    <t>Distributeurs PH</t>
  </si>
  <si>
    <t>Balayettes</t>
  </si>
  <si>
    <t>Lotions Désinfectantes</t>
  </si>
  <si>
    <t>Urinoirs</t>
  </si>
  <si>
    <t>Distributeurs Savons</t>
  </si>
  <si>
    <t xml:space="preserve">Essuie-mains Papier Rouleau </t>
  </si>
  <si>
    <t xml:space="preserve">Sous-Total </t>
  </si>
  <si>
    <t>Sèche-main électriques</t>
  </si>
  <si>
    <t>Distributeurs Gel Hydro alccolique</t>
  </si>
  <si>
    <t>Containers Hygiène Féminine</t>
  </si>
  <si>
    <t>Micro-Ondes</t>
  </si>
  <si>
    <t>Douche</t>
  </si>
  <si>
    <t>Table</t>
  </si>
  <si>
    <t>Chaises</t>
  </si>
  <si>
    <t>Evier</t>
  </si>
  <si>
    <t>Distributeurs alimentaires</t>
  </si>
  <si>
    <t>Colonne de tri</t>
  </si>
  <si>
    <t>Manges debouts</t>
  </si>
  <si>
    <t>LE LUMIERE _ BPI N2 &amp; N3</t>
  </si>
  <si>
    <t>Micro-ondes</t>
  </si>
  <si>
    <t>Ensemble de meubles hauts et bas</t>
  </si>
  <si>
    <t>Fontaines à eau</t>
  </si>
  <si>
    <t>4BB &amp; 4BB Bis</t>
  </si>
  <si>
    <t>6BB</t>
  </si>
  <si>
    <t>Lumière BPI</t>
  </si>
  <si>
    <t>Lumière N7</t>
  </si>
  <si>
    <t>Lumière Rez de Rue</t>
  </si>
  <si>
    <t>IRCAM</t>
  </si>
  <si>
    <t>Colonnes de tri</t>
  </si>
  <si>
    <t>TOTAUX</t>
  </si>
  <si>
    <t>Douches</t>
  </si>
  <si>
    <t>Urinoir</t>
  </si>
  <si>
    <t>Lotions désinfectantes</t>
  </si>
  <si>
    <t>Poubelle à pédale</t>
  </si>
  <si>
    <t>Distributeurs Alimentaires</t>
  </si>
  <si>
    <t>Poubelles à pédale</t>
  </si>
  <si>
    <t>Container hygiène féminine</t>
  </si>
  <si>
    <t>Poubelle anti-feu</t>
  </si>
  <si>
    <t>Poubelles anti-feu</t>
  </si>
  <si>
    <t>Hotte cuisine</t>
  </si>
  <si>
    <t>Lave vaisselle</t>
  </si>
  <si>
    <t>Armoire frigo-congélateur avec tiroirs</t>
  </si>
  <si>
    <t>9 bd Ney N2                                                         Tisanerie PC  Sécurité</t>
  </si>
  <si>
    <t>9 bd Ney M2 Tisanerie</t>
  </si>
  <si>
    <t>Evier technique</t>
  </si>
  <si>
    <t>2ème BRANTOME                2 TISANERIES</t>
  </si>
  <si>
    <t>2eme BRANTOME                     2 SANITAIRES</t>
  </si>
  <si>
    <t>3eme BRANTOME            2 SANITAIRES</t>
  </si>
  <si>
    <t>1er BRANTOME                     1 SANITAIRE</t>
  </si>
  <si>
    <t>1er BRANTOME                1 ESPACE REPAS</t>
  </si>
  <si>
    <t>3ème BRANTOME                2 TISANERIES</t>
  </si>
  <si>
    <t>4eme BRANTOME            2 SANITAIRES</t>
  </si>
  <si>
    <t>4ème BRANTOME                3 TISANERIES</t>
  </si>
  <si>
    <t>5eme BRANTOME            2 SANITAIRES</t>
  </si>
  <si>
    <t>5ème BRANTOME                2 TISANERIES</t>
  </si>
  <si>
    <t>6eme BRANTOME            2 SANITAIRES</t>
  </si>
  <si>
    <t>6ème BRANTOME                1 TISANERIE</t>
  </si>
  <si>
    <t>Plaque de cuisson</t>
  </si>
  <si>
    <t>9 bd Ney N2-Mz2                                          Cuisine</t>
  </si>
  <si>
    <t>Eviers</t>
  </si>
  <si>
    <t>Passage Ménétrier                     1 SANITAIRE</t>
  </si>
  <si>
    <t>Passage Ménétrier          1 ESPACE REPAS</t>
  </si>
  <si>
    <t>Bâtiment &amp; Etages</t>
  </si>
  <si>
    <t>Bâtiments &amp; Etages</t>
  </si>
  <si>
    <t>LUMIERE                              N3 BPI                           Espace Détente Public</t>
  </si>
  <si>
    <t>25 RENARD                         4ème étage      Tisanerie</t>
  </si>
  <si>
    <t>25 RENARD                         5ème étage      Tisanerie</t>
  </si>
  <si>
    <t>25 RENARD                         6ème étage      Tisanerie</t>
  </si>
  <si>
    <t>25 RENARD                         7ème étage      Tisanerie</t>
  </si>
  <si>
    <t>25 RENARD                     3ème étage                  Espace détente Privé</t>
  </si>
  <si>
    <t>25 RENARD                                                 3ème étage      Tisanerie</t>
  </si>
  <si>
    <t>25 RENARD                        2ème étage      Tisanerie</t>
  </si>
  <si>
    <t>25 RENARD                1er étage                Tisanerie</t>
  </si>
  <si>
    <t>Lavabos</t>
  </si>
  <si>
    <t>Siège de toilette avec abattant</t>
  </si>
  <si>
    <t>Poubelles Tork (Propriété Ircam)</t>
  </si>
  <si>
    <t>Poubelles anti-feu (avec celle du PC sécurité)</t>
  </si>
  <si>
    <t>Micro-ondes (Labo A24/Labo A27/Labo A28)</t>
  </si>
  <si>
    <t>IRCAM - Bât. C                 S2                         Espace DUBUFFET</t>
  </si>
  <si>
    <t>Lave-vaisselle (DUBUFFET CS24)</t>
  </si>
  <si>
    <t>Colonnes de tri (x3 bacs+2 colonnes de tri)</t>
  </si>
  <si>
    <t>LE LUMIERE _ N7</t>
  </si>
  <si>
    <t>LUMIERE                                 N7                                      TISANERIE</t>
  </si>
  <si>
    <t>LUMIERE                                  REZ DE RUE                 Tisanerie</t>
  </si>
  <si>
    <t>11 bd Ney N0 Tisanerie Ex PUM</t>
  </si>
  <si>
    <t>13 bld Ney N0                                                  Sanitaire  x1                             Lot 137 ou Atelier 2XC &amp; Réserve BK</t>
  </si>
  <si>
    <t xml:space="preserve">                                                                                                                                                   11 Bd Ney N0 &amp; Mez                                                        Sanitaires x2                           Ex PUM                                                                            
</t>
  </si>
  <si>
    <t xml:space="preserve">11 Bd Ney N0                                           Sanitaire x1                            Lot 114 ou 2XD   </t>
  </si>
  <si>
    <t>11 Bd Ney N2                                Sanitaire  x1                             Reserves PH + 2 CAG + 2 ARC</t>
  </si>
  <si>
    <t xml:space="preserve">11 Bd Ney M2-Mz2                                                            Sanitaire x2                          Atelier + PH + CaG + ARC </t>
  </si>
  <si>
    <t xml:space="preserve">11 Bd Ney N3                                             Sanitaire x2                           Lot 131 ou 2XA  </t>
  </si>
  <si>
    <t xml:space="preserve">7 Bd Ney N3                              Sanitaire x1                           Lot 87 ou 2XE   </t>
  </si>
  <si>
    <t>3 bd Ney N3                                          Sanitaires x2                              Lot 43 ou 2XB</t>
  </si>
  <si>
    <t xml:space="preserve">9 bd Ney M2      Sanitaire x4               Lot 105 &amp; 106 </t>
  </si>
  <si>
    <t>9 bd Ney                                              espace détente                                              Accueil N2</t>
  </si>
  <si>
    <t>9 bd Ney                     Sanitaire x3                               N2-Mz2</t>
  </si>
  <si>
    <t>9 bd Ney sanitaire x4                                                 M0 entrepot : 2DEB +2ESB+2ARB</t>
  </si>
  <si>
    <t>9 bd Ney                         sanitaire x1                                         N0 entrepot 2VBis</t>
  </si>
  <si>
    <t>9 bd Ney                                sanitaire x1                                 N0 entrepot 2V</t>
  </si>
  <si>
    <t xml:space="preserve">LUMIERE                           N7                                                                                                             2 Sanitaires x2 PMR  </t>
  </si>
  <si>
    <t>LUMIERE                                  REZ DE RUE                 2 Sanitaires</t>
  </si>
  <si>
    <t>IRCAM - Bât. C                                6ème                                         1  Sanitaire</t>
  </si>
  <si>
    <t>IRCAM - Bât. C                                3ème                                         1   Sanitaire</t>
  </si>
  <si>
    <t>IRCAM - Bât. C                                1er                                               2  Sanitaires</t>
  </si>
  <si>
    <t>IRCAM - Bât. B                                 4ème                                         2  Sanitaires</t>
  </si>
  <si>
    <t>IRCAM - Bât. B                                 3ème                                        2  Sanitaires</t>
  </si>
  <si>
    <t xml:space="preserve">IRCAM - Bât. B                                 1er                                         1 Sanitaire                       </t>
  </si>
  <si>
    <t>IRCAM - Bât. B                                 RDC                                                 2  Sanitaires x2 PMR</t>
  </si>
  <si>
    <t>IRCAM - Bât. B                                 S1                                            2  Sanitaires</t>
  </si>
  <si>
    <t>IRCAM - Bâti. A                                      Sous-sol -4                    2  Sanitaire x1 PMR</t>
  </si>
  <si>
    <t>IRCAM Bât. A                     Sous-sol -3                         2  Sanitaires</t>
  </si>
  <si>
    <t>IRCAM - Bât. A                                                                        Sous-sol -2                                 2  Sanitaires x2 PMR</t>
  </si>
  <si>
    <t>IRCAM -Bât. A                      Sous-sol -1                                                            2 Sanitaires</t>
  </si>
  <si>
    <t>25 RENARD      RDC/COUR                      Locaux syndicaux                     1 Sanitaire de la BPI</t>
  </si>
  <si>
    <t>25 RENARD                         1er étage                        2 Sanitaires</t>
  </si>
  <si>
    <t>25 RENARD                     2ème étage                         2 Sanitaires</t>
  </si>
  <si>
    <t>25 RENARD                   3ème étage                             2 Sanitaires</t>
  </si>
  <si>
    <t>25 RENARD                4ème étage                             2  Sanitaires</t>
  </si>
  <si>
    <t>25 RENARD                            5ème étage                         2 Sanitaires</t>
  </si>
  <si>
    <t>25 RENARD                     6ème étage                           2 Sanitaires</t>
  </si>
  <si>
    <t>25 RENARD                   7ème étage                2 Sanitaires</t>
  </si>
  <si>
    <t>6eme BRANTOME           1 SANITAIRE                              Bureau du président</t>
  </si>
  <si>
    <t xml:space="preserve">6ème BRANTOME                   1 Cuisine du Président </t>
  </si>
  <si>
    <t>Sous-sol -1 4BB Bis                                    3 SANITAIRES</t>
  </si>
  <si>
    <t>Sous-sol -1 4BB                      3 SANITAIRES</t>
  </si>
  <si>
    <t xml:space="preserve">RDC                      4BB                           1 SANITAIRE         </t>
  </si>
  <si>
    <t>RDC                      4BB                                                   1  ESPACE REPAS</t>
  </si>
  <si>
    <t xml:space="preserve">ENTRESOL                      4BB                                            1 SANITAIRE         </t>
  </si>
  <si>
    <t>ENTRESOL                     4BB                                               1 ESPACE REPAS</t>
  </si>
  <si>
    <t xml:space="preserve">1er étage                     4BB                           1 SANITAIRE         </t>
  </si>
  <si>
    <t>1er étage                    4BB                                                 1  ESPACE REPAS</t>
  </si>
  <si>
    <t xml:space="preserve">2ème étage                     4BB                            1 SANITAIRE         </t>
  </si>
  <si>
    <t>2ème étage                    4BB                                                   1 ESPACE REPAS</t>
  </si>
  <si>
    <t xml:space="preserve">3ème étage                     4BB                           1 SANITAIRE         </t>
  </si>
  <si>
    <t xml:space="preserve">3ème étage                    4BB                                            1 ESPACE REPAS </t>
  </si>
  <si>
    <t xml:space="preserve">4ème étage                     4BB                                          1 SANITAIRE         </t>
  </si>
  <si>
    <t>4ème étage                    4BB                                               1 ESPACE REPAS</t>
  </si>
  <si>
    <t xml:space="preserve">5ème étage                     4BB                                         1 SANITAIRE         </t>
  </si>
  <si>
    <t xml:space="preserve">5ème étage                    4BB                                               1  ESPACE REPAS    </t>
  </si>
  <si>
    <t xml:space="preserve">6ème étage                     4BB                                             1 SANITAIRE         </t>
  </si>
  <si>
    <t>6ème étage                    4BB                                                            1 ESPACE REPAS</t>
  </si>
  <si>
    <t>3ème                                          1  Sanitaire</t>
  </si>
  <si>
    <t>3ème                                           1  Tisanerie</t>
  </si>
  <si>
    <t xml:space="preserve">4ème                                            1  Sanitaire </t>
  </si>
  <si>
    <t>4ème                                                1  Tisanerie</t>
  </si>
  <si>
    <t xml:space="preserve">5ème                                           1  Sanitaire </t>
  </si>
  <si>
    <t>5ème                                            1  Tisanerie</t>
  </si>
  <si>
    <t>6ème                                           1  Sanitaire</t>
  </si>
  <si>
    <t>6ème                                                 1  Tisanerie</t>
  </si>
  <si>
    <t xml:space="preserve">7ème                                           1  Sanitaire </t>
  </si>
  <si>
    <t>7ème                                            1 Tisanerie</t>
  </si>
  <si>
    <t>8ème                                        1  Sanitaire</t>
  </si>
  <si>
    <t>8ème                                            1  Tisanerie</t>
  </si>
  <si>
    <t>LUMIERE                           N2 BPI                       4  Sanitaires Publics x2 PMR</t>
  </si>
  <si>
    <t>LUMIERE                              N2 BPI                        4 Sanitaires Privé                  x2 PMR</t>
  </si>
  <si>
    <t>LUMIERE                                       N2 BPI                                      1  Espace Tisanerie privée</t>
  </si>
  <si>
    <t>LUMIERE                       N2 BPI                   Dans Espace Bureaux</t>
  </si>
  <si>
    <t>LUMIERE                                 N3 BPI                      4 Sanitaires Publics x2PMR</t>
  </si>
  <si>
    <t>LUMIERE                            N3 BPI                         4  Sanitaires Privés x2PMR</t>
  </si>
  <si>
    <t>LUMIERE                               N3 BPI                                      Dans Espace Bureaux</t>
  </si>
  <si>
    <r>
      <rPr>
        <b/>
        <sz val="12"/>
        <rFont val="Calibri"/>
        <family val="2"/>
      </rPr>
      <t>LUMIERE                                N3 B</t>
    </r>
    <r>
      <rPr>
        <b/>
        <sz val="12"/>
        <color theme="1"/>
        <rFont val="Calibri"/>
        <family val="2"/>
        <charset val="1"/>
      </rPr>
      <t>PI                                     1  Tisanerie service Sécurité</t>
    </r>
  </si>
  <si>
    <t>CENTRE                             Sous Piazza                              1 SANITAIRE</t>
  </si>
  <si>
    <t>CENTRE                     Sous Piazza             1 TISANERIE</t>
  </si>
  <si>
    <t xml:space="preserve">LE PAVILLON                    RDC                                         1  SANITAIRE x1 PMR </t>
  </si>
  <si>
    <t xml:space="preserve">LE PAVILLON     </t>
  </si>
  <si>
    <t>4 brantome 4BR</t>
  </si>
  <si>
    <t>4 Beaubourg  4BB</t>
  </si>
  <si>
    <t>6 Beaubourg 6BB</t>
  </si>
  <si>
    <t>PARIS NORD Les Réserves</t>
  </si>
  <si>
    <t>LE LUMIERE _ REZ DE RUE</t>
  </si>
  <si>
    <t>Distributeurs Savon</t>
  </si>
  <si>
    <t>Distributeurs Savon Tork</t>
  </si>
  <si>
    <t xml:space="preserve">Distributeurs Essuie-mains Feuille à feuille - Tork </t>
  </si>
  <si>
    <t>Micro-ondes (Bureau B43)</t>
  </si>
  <si>
    <t>Micro-ondes  (Dubuffet CS24)</t>
  </si>
  <si>
    <t>Micro-ondes (Bureau C12)</t>
  </si>
  <si>
    <t>Micro-ondes (Bureau C61)</t>
  </si>
  <si>
    <t>Réfrigérateurs</t>
  </si>
  <si>
    <r>
      <t xml:space="preserve">Réfrigérateurs </t>
    </r>
    <r>
      <rPr>
        <sz val="9"/>
        <rFont val="Calibri"/>
        <family val="2"/>
      </rPr>
      <t>(Local A202/Box A223B-COM/Box A226a-PROD / Labo A27)</t>
    </r>
  </si>
  <si>
    <t>Réfrigérateurs (Dans bureau S15)</t>
  </si>
  <si>
    <t>Réfrigérateurs (DUBUFFET CS24)</t>
  </si>
  <si>
    <t>Réfrigérateurs (Bureau C12)</t>
  </si>
  <si>
    <t>Réfrigérateurs (Bureau C61)</t>
  </si>
  <si>
    <t>Distributeurs Essuie-mains Rouleau papier</t>
  </si>
  <si>
    <t>Distributeurs Essuie-mains Rouleau Papier</t>
  </si>
  <si>
    <t>Containers hygiène féminine</t>
  </si>
  <si>
    <t>Distributeurs savon</t>
  </si>
  <si>
    <t>Sèche-mains électriques</t>
  </si>
  <si>
    <t>Poubelles a pédale</t>
  </si>
  <si>
    <t>Locaux Sous Piazza et Parking</t>
  </si>
  <si>
    <t xml:space="preserve">Fontaine à eau </t>
  </si>
  <si>
    <t>Distributeurs Gel Hydro alcoolique</t>
  </si>
  <si>
    <t>Poubelles anti feu</t>
  </si>
  <si>
    <t xml:space="preserve">Bidon Gel Hydro alcoolique (5litres) en mensuel </t>
  </si>
  <si>
    <r>
      <t xml:space="preserve">Table Change Bébé </t>
    </r>
    <r>
      <rPr>
        <sz val="12"/>
        <color theme="1"/>
        <rFont val="Calibri"/>
        <family val="2"/>
      </rPr>
      <t>(Pas de consommables à prévoir)</t>
    </r>
  </si>
  <si>
    <r>
      <t>Sèche-main électriques</t>
    </r>
    <r>
      <rPr>
        <sz val="12"/>
        <color theme="1"/>
        <rFont val="Calibri"/>
        <family val="2"/>
      </rPr>
      <t xml:space="preserve"> (Installation pas à la charge du Titulaire)</t>
    </r>
  </si>
  <si>
    <t xml:space="preserve">Nombre de Postes administratifs </t>
  </si>
  <si>
    <t>Equipements</t>
  </si>
  <si>
    <t>Nombre de visiteurs (par jour)</t>
  </si>
  <si>
    <t xml:space="preserve">Ponctuel </t>
  </si>
  <si>
    <r>
      <t xml:space="preserve">Essuie-mains Feuilles à feuilles Tork </t>
    </r>
    <r>
      <rPr>
        <sz val="12"/>
        <color theme="1"/>
        <rFont val="Calibri"/>
        <family val="2"/>
      </rPr>
      <t>(Installation pas à la charge du Titulaire)</t>
    </r>
  </si>
  <si>
    <r>
      <t xml:space="preserve">Ditributeur savon liquide Tork </t>
    </r>
    <r>
      <rPr>
        <sz val="12"/>
        <color theme="1"/>
        <rFont val="Calibri"/>
        <family val="2"/>
      </rPr>
      <t>(Installation pas à la charge du Titulaire)</t>
    </r>
  </si>
  <si>
    <r>
      <t>Poubelle Tork</t>
    </r>
    <r>
      <rPr>
        <sz val="12"/>
        <color theme="1"/>
        <rFont val="Calibri"/>
        <family val="2"/>
      </rPr>
      <t xml:space="preserve"> (Installation pas à la charge du Titulaire)</t>
    </r>
  </si>
  <si>
    <r>
      <t xml:space="preserve">Containers Hygiène Féminine </t>
    </r>
    <r>
      <rPr>
        <sz val="12"/>
        <color theme="1"/>
        <rFont val="Calibri"/>
        <family val="2"/>
      </rPr>
      <t>(Mettre en place les containers et la rotation du vidage)</t>
    </r>
  </si>
  <si>
    <r>
      <t>Containers Hygiène Féminine</t>
    </r>
    <r>
      <rPr>
        <sz val="12"/>
        <color theme="1"/>
        <rFont val="Calibri"/>
        <family val="2"/>
      </rPr>
      <t xml:space="preserve"> (Uniquement le vidage à réaliser par le Titulaire et prévoir les sacs poubelles adaptés)</t>
    </r>
  </si>
  <si>
    <t xml:space="preserve">Balayettes et réceptacles </t>
  </si>
  <si>
    <t>4 BR</t>
  </si>
  <si>
    <t>25 RN</t>
  </si>
  <si>
    <t>PN Les Réserves</t>
  </si>
  <si>
    <t xml:space="preserve">Le Pavillon </t>
  </si>
  <si>
    <t>25 Renard BPI</t>
  </si>
  <si>
    <t>25 Renard / 25 R</t>
  </si>
  <si>
    <t>BPI 25R</t>
  </si>
  <si>
    <t xml:space="preserve">50 - 1er </t>
  </si>
  <si>
    <t>Ponctuel</t>
  </si>
  <si>
    <t>3000 BPI</t>
  </si>
  <si>
    <t>20 BK</t>
  </si>
  <si>
    <t xml:space="preserve">Sites </t>
  </si>
  <si>
    <t>170 - BPI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</si>
</sst>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"/>
    </font>
    <font>
      <sz val="12"/>
      <color theme="1"/>
      <name val="Calibri"/>
      <family val="2"/>
      <charset val="1"/>
    </font>
    <font>
      <b/>
      <sz val="18"/>
      <color rgb="FF008193"/>
      <name val="Calibri"/>
      <family val="2"/>
      <charset val="1"/>
    </font>
    <font>
      <b/>
      <sz val="12"/>
      <color theme="0"/>
      <name val="Calibri"/>
      <family val="2"/>
      <charset val="1"/>
    </font>
    <font>
      <b/>
      <sz val="18"/>
      <color theme="0"/>
      <name val="Calibri"/>
      <family val="2"/>
      <charset val="1"/>
    </font>
    <font>
      <b/>
      <sz val="12"/>
      <color theme="1"/>
      <name val="Calibri"/>
      <family val="2"/>
    </font>
    <font>
      <b/>
      <sz val="12"/>
      <color rgb="FFFF0000"/>
      <name val="Calibri"/>
      <family val="2"/>
      <charset val="1"/>
    </font>
    <font>
      <sz val="12"/>
      <name val="Calibri"/>
      <family val="2"/>
      <charset val="1"/>
    </font>
    <font>
      <b/>
      <sz val="12"/>
      <name val="Calibri"/>
      <family val="2"/>
      <charset val="1"/>
    </font>
    <font>
      <b/>
      <sz val="12"/>
      <name val="Calibri"/>
      <family val="2"/>
    </font>
    <font>
      <b/>
      <sz val="12"/>
      <color rgb="FFFF0000"/>
      <name val="Calibri"/>
      <family val="2"/>
    </font>
    <font>
      <sz val="12"/>
      <name val="Calibri"/>
      <family val="2"/>
    </font>
    <font>
      <sz val="9"/>
      <name val="Calibri"/>
      <family val="2"/>
    </font>
    <font>
      <b/>
      <sz val="12"/>
      <name val="Calibri"/>
      <family val="2"/>
      <scheme val="minor"/>
    </font>
    <font>
      <sz val="12"/>
      <color theme="1"/>
      <name val="Calibri"/>
      <family val="2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81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7" tint="0.59978026673177287"/>
        <bgColor rgb="FFFFF2CC"/>
      </patternFill>
    </fill>
    <fill>
      <patternFill patternType="solid">
        <fgColor theme="9" tint="0.59978026673177287"/>
        <bgColor rgb="FFD9D9D9"/>
      </patternFill>
    </fill>
    <fill>
      <patternFill patternType="solid">
        <fgColor theme="5" tint="0.59978026673177287"/>
        <bgColor rgb="FFFFE699"/>
      </patternFill>
    </fill>
    <fill>
      <patternFill patternType="solid">
        <fgColor rgb="FF00B0F0"/>
        <bgColor rgb="FF33CCCC"/>
      </patternFill>
    </fill>
    <fill>
      <patternFill patternType="solid">
        <fgColor rgb="FF008193"/>
        <bgColor rgb="FF008080"/>
      </patternFill>
    </fill>
    <fill>
      <patternFill patternType="solid">
        <fgColor rgb="FFEE9FFF"/>
        <bgColor rgb="FFFF85FF"/>
      </patternFill>
    </fill>
    <fill>
      <patternFill patternType="solid">
        <fgColor theme="8" tint="0.79979857783745845"/>
        <bgColor rgb="FFDAE3F3"/>
      </patternFill>
    </fill>
    <fill>
      <patternFill patternType="solid">
        <fgColor theme="9" tint="0.39979247413556324"/>
        <bgColor rgb="FFC5E0B4"/>
      </patternFill>
    </fill>
    <fill>
      <patternFill patternType="solid">
        <fgColor theme="5" tint="0.39979247413556324"/>
        <bgColor rgb="FFF8CBAD"/>
      </patternFill>
    </fill>
    <fill>
      <patternFill patternType="solid">
        <fgColor theme="7" tint="0.39979247413556324"/>
        <bgColor rgb="FFFFE699"/>
      </patternFill>
    </fill>
    <fill>
      <patternFill patternType="solid">
        <fgColor rgb="FF9966FF"/>
        <bgColor rgb="FFFF85FF"/>
      </patternFill>
    </fill>
    <fill>
      <patternFill patternType="solid">
        <fgColor rgb="FFFF85FF"/>
        <bgColor rgb="FFFF00FF"/>
      </patternFill>
    </fill>
    <fill>
      <patternFill patternType="solid">
        <fgColor rgb="FF6666FF"/>
        <bgColor rgb="FFD9D9D9"/>
      </patternFill>
    </fill>
    <fill>
      <patternFill patternType="solid">
        <fgColor rgb="FFCCCCFF"/>
        <bgColor rgb="FF008080"/>
      </patternFill>
    </fill>
    <fill>
      <patternFill patternType="solid">
        <fgColor theme="8" tint="0.79998168889431442"/>
        <bgColor rgb="FFDEEBF7"/>
      </patternFill>
    </fill>
    <fill>
      <patternFill patternType="solid">
        <fgColor rgb="FFCCCCFF"/>
        <bgColor rgb="FFFFE699"/>
      </patternFill>
    </fill>
    <fill>
      <patternFill patternType="solid">
        <fgColor rgb="FF6666FF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rgb="FFDEEBF7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E699"/>
      </patternFill>
    </fill>
    <fill>
      <patternFill patternType="solid">
        <fgColor theme="0"/>
        <bgColor rgb="FFFF00FF"/>
      </patternFill>
    </fill>
    <fill>
      <patternFill patternType="solid">
        <fgColor theme="0"/>
        <bgColor rgb="FFFFF2CC"/>
      </patternFill>
    </fill>
    <fill>
      <patternFill patternType="solid">
        <fgColor theme="0"/>
        <bgColor rgb="FF33CCCC"/>
      </patternFill>
    </fill>
    <fill>
      <patternFill patternType="solid">
        <fgColor theme="0"/>
        <bgColor rgb="FF008080"/>
      </patternFill>
    </fill>
    <fill>
      <patternFill patternType="solid">
        <fgColor theme="0"/>
        <bgColor rgb="FFFF85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DEEBF7"/>
      </patternFill>
    </fill>
    <fill>
      <patternFill patternType="solid">
        <fgColor theme="0" tint="-0.14999847407452621"/>
        <bgColor rgb="FFDAE3F3"/>
      </patternFill>
    </fill>
    <fill>
      <patternFill patternType="solid">
        <fgColor rgb="FFCCCCFF"/>
        <bgColor rgb="FFFFF2CC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9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1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4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Font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34" xfId="0" applyBorder="1"/>
    <xf numFmtId="0" fontId="0" fillId="0" borderId="14" xfId="0" applyFont="1" applyBorder="1" applyAlignment="1">
      <alignment horizontal="center" vertical="center"/>
    </xf>
    <xf numFmtId="0" fontId="0" fillId="0" borderId="27" xfId="0" applyFont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4" fillId="0" borderId="0" xfId="1"/>
    <xf numFmtId="0" fontId="6" fillId="9" borderId="17" xfId="1" applyFont="1" applyFill="1" applyBorder="1" applyAlignment="1" applyProtection="1">
      <alignment horizontal="center" vertical="center"/>
    </xf>
    <xf numFmtId="0" fontId="6" fillId="9" borderId="0" xfId="1" applyFont="1" applyFill="1" applyAlignment="1" applyProtection="1">
      <alignment horizontal="center" vertical="center"/>
    </xf>
    <xf numFmtId="0" fontId="4" fillId="0" borderId="0" xfId="1" applyAlignment="1" applyProtection="1">
      <alignment horizontal="center"/>
    </xf>
    <xf numFmtId="0" fontId="4" fillId="0" borderId="4" xfId="1" applyBorder="1" applyAlignment="1" applyProtection="1">
      <alignment horizontal="center"/>
    </xf>
    <xf numFmtId="0" fontId="4" fillId="0" borderId="1" xfId="1" applyBorder="1" applyAlignment="1" applyProtection="1">
      <alignment horizontal="center"/>
    </xf>
    <xf numFmtId="0" fontId="4" fillId="0" borderId="1" xfId="1" applyBorder="1" applyAlignment="1" applyProtection="1"/>
    <xf numFmtId="0" fontId="4" fillId="0" borderId="0" xfId="1" applyAlignment="1" applyProtection="1"/>
    <xf numFmtId="0" fontId="4" fillId="0" borderId="12" xfId="1" applyBorder="1" applyAlignment="1" applyProtection="1">
      <alignment horizontal="center"/>
    </xf>
    <xf numFmtId="0" fontId="4" fillId="0" borderId="1" xfId="1" applyFont="1" applyBorder="1" applyAlignment="1" applyProtection="1"/>
    <xf numFmtId="0" fontId="3" fillId="0" borderId="0" xfId="1" applyFont="1" applyAlignment="1" applyProtection="1"/>
    <xf numFmtId="0" fontId="4" fillId="0" borderId="0" xfId="1" applyAlignment="1" applyProtection="1">
      <alignment horizontal="center" vertical="center"/>
    </xf>
    <xf numFmtId="0" fontId="4" fillId="0" borderId="1" xfId="1" applyFont="1" applyBorder="1" applyAlignment="1" applyProtection="1">
      <alignment horizontal="center" vertical="center"/>
    </xf>
    <xf numFmtId="0" fontId="4" fillId="0" borderId="1" xfId="1" applyFont="1" applyBorder="1" applyAlignment="1" applyProtection="1">
      <alignment horizontal="left" vertical="center"/>
    </xf>
    <xf numFmtId="0" fontId="4" fillId="0" borderId="1" xfId="1" applyBorder="1"/>
    <xf numFmtId="0" fontId="10" fillId="0" borderId="1" xfId="1" applyFont="1" applyBorder="1" applyAlignment="1" applyProtection="1"/>
    <xf numFmtId="0" fontId="10" fillId="0" borderId="1" xfId="1" applyFont="1" applyBorder="1" applyAlignment="1" applyProtection="1">
      <alignment horizontal="center"/>
    </xf>
    <xf numFmtId="0" fontId="14" fillId="0" borderId="1" xfId="1" applyFont="1" applyBorder="1" applyAlignment="1" applyProtection="1">
      <alignment horizontal="center"/>
    </xf>
    <xf numFmtId="0" fontId="14" fillId="0" borderId="1" xfId="1" applyFont="1" applyBorder="1" applyAlignment="1" applyProtection="1"/>
    <xf numFmtId="0" fontId="6" fillId="9" borderId="0" xfId="1" applyFont="1" applyFill="1" applyBorder="1" applyAlignment="1" applyProtection="1">
      <alignment horizontal="center" vertical="center"/>
    </xf>
    <xf numFmtId="0" fontId="4" fillId="0" borderId="5" xfId="1" applyBorder="1" applyAlignment="1" applyProtection="1"/>
    <xf numFmtId="0" fontId="4" fillId="0" borderId="7" xfId="1" applyBorder="1" applyAlignment="1" applyProtection="1"/>
    <xf numFmtId="0" fontId="4" fillId="0" borderId="13" xfId="1" applyBorder="1" applyAlignment="1" applyProtection="1"/>
    <xf numFmtId="0" fontId="6" fillId="9" borderId="6" xfId="1" applyFont="1" applyFill="1" applyBorder="1" applyAlignment="1" applyProtection="1">
      <alignment horizontal="center" vertical="center"/>
    </xf>
    <xf numFmtId="0" fontId="6" fillId="9" borderId="38" xfId="1" applyFont="1" applyFill="1" applyBorder="1" applyAlignment="1" applyProtection="1">
      <alignment horizontal="center" vertical="center"/>
    </xf>
    <xf numFmtId="0" fontId="6" fillId="9" borderId="1" xfId="1" applyFont="1" applyFill="1" applyBorder="1" applyAlignment="1" applyProtection="1">
      <alignment horizontal="center" vertical="center"/>
    </xf>
    <xf numFmtId="0" fontId="17" fillId="0" borderId="1" xfId="1" applyFont="1" applyBorder="1" applyAlignment="1" applyProtection="1">
      <alignment horizontal="center" vertical="center"/>
    </xf>
    <xf numFmtId="0" fontId="17" fillId="0" borderId="1" xfId="1" applyFont="1" applyBorder="1" applyAlignment="1" applyProtection="1"/>
    <xf numFmtId="0" fontId="17" fillId="0" borderId="1" xfId="1" applyFont="1" applyBorder="1" applyAlignment="1" applyProtection="1">
      <alignment horizontal="center"/>
    </xf>
    <xf numFmtId="0" fontId="17" fillId="0" borderId="22" xfId="1" applyFont="1" applyBorder="1" applyAlignment="1" applyProtection="1">
      <alignment horizontal="center" vertical="center"/>
    </xf>
    <xf numFmtId="0" fontId="17" fillId="0" borderId="20" xfId="1" applyFont="1" applyBorder="1" applyAlignment="1" applyProtection="1">
      <alignment horizontal="center" vertical="center"/>
    </xf>
    <xf numFmtId="0" fontId="17" fillId="0" borderId="11" xfId="1" applyFont="1" applyBorder="1" applyAlignment="1" applyProtection="1"/>
    <xf numFmtId="0" fontId="17" fillId="0" borderId="21" xfId="1" applyFont="1" applyBorder="1" applyAlignment="1" applyProtection="1">
      <alignment horizontal="center" vertical="center"/>
    </xf>
    <xf numFmtId="0" fontId="17" fillId="0" borderId="19" xfId="1" applyFont="1" applyBorder="1" applyAlignment="1" applyProtection="1">
      <alignment horizontal="center" vertical="center"/>
    </xf>
    <xf numFmtId="0" fontId="17" fillId="0" borderId="1" xfId="1" applyFont="1" applyBorder="1" applyAlignment="1" applyProtection="1">
      <alignment horizontal="left" vertical="center"/>
    </xf>
    <xf numFmtId="0" fontId="4" fillId="0" borderId="1" xfId="1" applyFill="1" applyBorder="1"/>
    <xf numFmtId="0" fontId="4" fillId="0" borderId="1" xfId="1" applyBorder="1" applyAlignment="1">
      <alignment horizontal="center"/>
    </xf>
    <xf numFmtId="0" fontId="0" fillId="32" borderId="0" xfId="0" applyFill="1" applyAlignment="1">
      <alignment horizontal="center"/>
    </xf>
    <xf numFmtId="0" fontId="2" fillId="33" borderId="1" xfId="0" applyFont="1" applyFill="1" applyBorder="1" applyAlignment="1">
      <alignment horizontal="center"/>
    </xf>
    <xf numFmtId="0" fontId="2" fillId="19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16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18" borderId="1" xfId="0" applyFont="1" applyFill="1" applyBorder="1" applyAlignment="1">
      <alignment horizontal="center"/>
    </xf>
    <xf numFmtId="0" fontId="2" fillId="15" borderId="1" xfId="0" applyFont="1" applyFill="1" applyBorder="1" applyAlignment="1">
      <alignment horizontal="center"/>
    </xf>
    <xf numFmtId="0" fontId="0" fillId="33" borderId="1" xfId="0" applyFont="1" applyFill="1" applyBorder="1" applyAlignment="1">
      <alignment horizontal="center"/>
    </xf>
    <xf numFmtId="0" fontId="0" fillId="19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16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18" borderId="1" xfId="0" applyFill="1" applyBorder="1" applyAlignment="1">
      <alignment horizontal="center"/>
    </xf>
    <xf numFmtId="0" fontId="0" fillId="15" borderId="1" xfId="0" applyFill="1" applyBorder="1" applyAlignment="1">
      <alignment horizontal="center"/>
    </xf>
    <xf numFmtId="0" fontId="0" fillId="33" borderId="1" xfId="0" applyFill="1" applyBorder="1" applyAlignment="1">
      <alignment horizontal="center"/>
    </xf>
    <xf numFmtId="0" fontId="3" fillId="0" borderId="24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/>
    </xf>
    <xf numFmtId="0" fontId="2" fillId="35" borderId="1" xfId="0" applyFont="1" applyFill="1" applyBorder="1" applyAlignment="1">
      <alignment horizontal="center"/>
    </xf>
    <xf numFmtId="0" fontId="0" fillId="35" borderId="1" xfId="0" applyFill="1" applyBorder="1" applyAlignment="1">
      <alignment horizontal="center"/>
    </xf>
    <xf numFmtId="0" fontId="3" fillId="0" borderId="41" xfId="0" applyFont="1" applyBorder="1" applyAlignment="1">
      <alignment horizontal="left" vertical="center" wrapText="1"/>
    </xf>
    <xf numFmtId="0" fontId="0" fillId="32" borderId="21" xfId="0" applyFont="1" applyFill="1" applyBorder="1" applyAlignment="1">
      <alignment horizontal="center" vertical="center" wrapText="1"/>
    </xf>
    <xf numFmtId="0" fontId="17" fillId="24" borderId="12" xfId="0" applyFont="1" applyFill="1" applyBorder="1" applyAlignment="1">
      <alignment horizontal="center" vertical="center" wrapText="1"/>
    </xf>
    <xf numFmtId="0" fontId="17" fillId="23" borderId="12" xfId="0" applyFont="1" applyFill="1" applyBorder="1" applyAlignment="1">
      <alignment horizontal="center" vertical="center" wrapText="1"/>
    </xf>
    <xf numFmtId="0" fontId="17" fillId="26" borderId="12" xfId="0" applyFont="1" applyFill="1" applyBorder="1" applyAlignment="1">
      <alignment horizontal="center" vertical="center" wrapText="1"/>
    </xf>
    <xf numFmtId="0" fontId="17" fillId="27" borderId="12" xfId="0" applyFont="1" applyFill="1" applyBorder="1" applyAlignment="1">
      <alignment horizontal="center" vertical="center" wrapText="1"/>
    </xf>
    <xf numFmtId="0" fontId="17" fillId="28" borderId="12" xfId="0" applyFont="1" applyFill="1" applyBorder="1" applyAlignment="1">
      <alignment horizontal="center" vertical="center" wrapText="1"/>
    </xf>
    <xf numFmtId="0" fontId="17" fillId="29" borderId="12" xfId="0" applyFont="1" applyFill="1" applyBorder="1" applyAlignment="1">
      <alignment horizontal="center" vertical="center" wrapText="1"/>
    </xf>
    <xf numFmtId="0" fontId="17" fillId="30" borderId="12" xfId="0" applyFont="1" applyFill="1" applyBorder="1" applyAlignment="1">
      <alignment horizontal="center" vertical="center" wrapText="1"/>
    </xf>
    <xf numFmtId="0" fontId="17" fillId="31" borderId="12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left"/>
    </xf>
    <xf numFmtId="0" fontId="2" fillId="33" borderId="4" xfId="0" applyFont="1" applyFill="1" applyBorder="1" applyAlignment="1">
      <alignment horizontal="center"/>
    </xf>
    <xf numFmtId="0" fontId="2" fillId="19" borderId="4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0" fontId="2" fillId="16" borderId="4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35" borderId="4" xfId="0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/>
    </xf>
    <xf numFmtId="0" fontId="2" fillId="18" borderId="4" xfId="0" applyFont="1" applyFill="1" applyBorder="1" applyAlignment="1">
      <alignment horizontal="center"/>
    </xf>
    <xf numFmtId="0" fontId="2" fillId="15" borderId="4" xfId="0" applyFont="1" applyFill="1" applyBorder="1" applyAlignment="1">
      <alignment horizontal="center"/>
    </xf>
    <xf numFmtId="0" fontId="3" fillId="0" borderId="42" xfId="0" applyFont="1" applyBorder="1" applyAlignment="1">
      <alignment horizontal="left"/>
    </xf>
    <xf numFmtId="0" fontId="2" fillId="33" borderId="9" xfId="0" applyFont="1" applyFill="1" applyBorder="1" applyAlignment="1">
      <alignment horizontal="center"/>
    </xf>
    <xf numFmtId="0" fontId="2" fillId="19" borderId="9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16" borderId="9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35" borderId="9" xfId="0" applyFont="1" applyFill="1" applyBorder="1" applyAlignment="1">
      <alignment horizontal="center"/>
    </xf>
    <xf numFmtId="0" fontId="2" fillId="8" borderId="9" xfId="0" applyFont="1" applyFill="1" applyBorder="1" applyAlignment="1">
      <alignment horizontal="center"/>
    </xf>
    <xf numFmtId="0" fontId="2" fillId="18" borderId="9" xfId="0" applyFont="1" applyFill="1" applyBorder="1" applyAlignment="1">
      <alignment horizontal="center"/>
    </xf>
    <xf numFmtId="0" fontId="2" fillId="15" borderId="9" xfId="0" applyFont="1" applyFill="1" applyBorder="1" applyAlignment="1">
      <alignment horizontal="center"/>
    </xf>
    <xf numFmtId="0" fontId="0" fillId="32" borderId="22" xfId="0" applyFont="1" applyFill="1" applyBorder="1" applyAlignment="1">
      <alignment horizontal="center" vertical="center" wrapText="1"/>
    </xf>
    <xf numFmtId="0" fontId="17" fillId="24" borderId="2" xfId="0" applyFont="1" applyFill="1" applyBorder="1" applyAlignment="1">
      <alignment horizontal="center" vertical="center" wrapText="1"/>
    </xf>
    <xf numFmtId="0" fontId="17" fillId="25" borderId="2" xfId="0" applyFont="1" applyFill="1" applyBorder="1" applyAlignment="1">
      <alignment horizontal="center" vertical="center" wrapText="1"/>
    </xf>
    <xf numFmtId="0" fontId="17" fillId="23" borderId="2" xfId="0" applyFont="1" applyFill="1" applyBorder="1" applyAlignment="1">
      <alignment horizontal="center" vertical="center" wrapText="1"/>
    </xf>
    <xf numFmtId="0" fontId="17" fillId="26" borderId="2" xfId="0" applyFont="1" applyFill="1" applyBorder="1" applyAlignment="1">
      <alignment horizontal="center" vertical="center" wrapText="1"/>
    </xf>
    <xf numFmtId="0" fontId="17" fillId="27" borderId="2" xfId="0" applyFont="1" applyFill="1" applyBorder="1" applyAlignment="1">
      <alignment horizontal="center" vertical="center" wrapText="1"/>
    </xf>
    <xf numFmtId="0" fontId="17" fillId="28" borderId="2" xfId="0" applyFont="1" applyFill="1" applyBorder="1" applyAlignment="1">
      <alignment horizontal="center" vertical="center" wrapText="1"/>
    </xf>
    <xf numFmtId="0" fontId="17" fillId="29" borderId="2" xfId="0" applyFont="1" applyFill="1" applyBorder="1" applyAlignment="1">
      <alignment horizontal="center" vertical="center" wrapText="1"/>
    </xf>
    <xf numFmtId="0" fontId="17" fillId="30" borderId="2" xfId="0" applyFont="1" applyFill="1" applyBorder="1" applyAlignment="1">
      <alignment horizontal="center" vertical="center" wrapText="1"/>
    </xf>
    <xf numFmtId="0" fontId="17" fillId="31" borderId="2" xfId="0" applyFont="1" applyFill="1" applyBorder="1" applyAlignment="1">
      <alignment horizontal="center" vertical="center" wrapText="1"/>
    </xf>
    <xf numFmtId="0" fontId="2" fillId="3" borderId="43" xfId="0" applyFont="1" applyFill="1" applyBorder="1" applyAlignment="1">
      <alignment horizontal="center" vertical="center" wrapText="1"/>
    </xf>
    <xf numFmtId="0" fontId="3" fillId="19" borderId="44" xfId="0" applyFont="1" applyFill="1" applyBorder="1" applyAlignment="1">
      <alignment horizontal="center" vertical="center" wrapText="1"/>
    </xf>
    <xf numFmtId="0" fontId="3" fillId="4" borderId="44" xfId="0" applyFont="1" applyFill="1" applyBorder="1" applyAlignment="1">
      <alignment horizontal="center" vertical="center" wrapText="1"/>
    </xf>
    <xf numFmtId="0" fontId="3" fillId="6" borderId="44" xfId="0" applyFont="1" applyFill="1" applyBorder="1" applyAlignment="1">
      <alignment horizontal="center" vertical="center" wrapText="1"/>
    </xf>
    <xf numFmtId="0" fontId="3" fillId="7" borderId="44" xfId="0" applyFont="1" applyFill="1" applyBorder="1" applyAlignment="1">
      <alignment horizontal="center" vertical="center" wrapText="1"/>
    </xf>
    <xf numFmtId="0" fontId="3" fillId="16" borderId="44" xfId="0" applyFont="1" applyFill="1" applyBorder="1" applyAlignment="1">
      <alignment horizontal="center" vertical="center" wrapText="1"/>
    </xf>
    <xf numFmtId="0" fontId="3" fillId="5" borderId="44" xfId="0" applyFont="1" applyFill="1" applyBorder="1" applyAlignment="1">
      <alignment horizontal="center" vertical="center" wrapText="1"/>
    </xf>
    <xf numFmtId="0" fontId="3" fillId="35" borderId="44" xfId="0" applyFont="1" applyFill="1" applyBorder="1" applyAlignment="1">
      <alignment horizontal="center" vertical="center" wrapText="1"/>
    </xf>
    <xf numFmtId="0" fontId="3" fillId="8" borderId="44" xfId="0" applyFont="1" applyFill="1" applyBorder="1" applyAlignment="1">
      <alignment horizontal="center" vertical="center" wrapText="1"/>
    </xf>
    <xf numFmtId="0" fontId="3" fillId="18" borderId="44" xfId="0" applyFont="1" applyFill="1" applyBorder="1" applyAlignment="1">
      <alignment horizontal="center" vertical="center" wrapText="1"/>
    </xf>
    <xf numFmtId="0" fontId="3" fillId="15" borderId="4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34" borderId="24" xfId="1" applyFont="1" applyFill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horizontal="center" vertical="center" wrapText="1"/>
    </xf>
    <xf numFmtId="0" fontId="5" fillId="11" borderId="24" xfId="1" applyFont="1" applyFill="1" applyBorder="1" applyAlignment="1" applyProtection="1">
      <alignment horizontal="center" vertical="center"/>
    </xf>
    <xf numFmtId="0" fontId="3" fillId="0" borderId="15" xfId="1" applyFont="1" applyBorder="1" applyAlignment="1" applyProtection="1">
      <alignment horizontal="center" vertical="center" wrapText="1"/>
    </xf>
    <xf numFmtId="0" fontId="3" fillId="0" borderId="16" xfId="1" applyFont="1" applyBorder="1" applyAlignment="1" applyProtection="1">
      <alignment horizontal="center" vertical="center" wrapText="1"/>
    </xf>
    <xf numFmtId="0" fontId="11" fillId="0" borderId="1" xfId="1" applyFont="1" applyBorder="1" applyAlignment="1" applyProtection="1">
      <alignment horizontal="center" vertical="center" wrapText="1"/>
    </xf>
    <xf numFmtId="0" fontId="5" fillId="4" borderId="1" xfId="1" applyFont="1" applyFill="1" applyBorder="1" applyAlignment="1" applyProtection="1">
      <alignment horizontal="center" vertical="center"/>
    </xf>
    <xf numFmtId="0" fontId="17" fillId="0" borderId="1" xfId="1" applyFont="1" applyBorder="1" applyAlignment="1" applyProtection="1">
      <alignment horizontal="center" vertical="center" wrapText="1"/>
    </xf>
    <xf numFmtId="0" fontId="5" fillId="12" borderId="1" xfId="1" applyFont="1" applyFill="1" applyBorder="1" applyAlignment="1" applyProtection="1">
      <alignment horizontal="center" vertical="center"/>
    </xf>
    <xf numFmtId="0" fontId="17" fillId="0" borderId="23" xfId="1" applyFont="1" applyBorder="1" applyAlignment="1" applyProtection="1">
      <alignment horizontal="center" vertical="center" wrapText="1"/>
    </xf>
    <xf numFmtId="0" fontId="5" fillId="13" borderId="8" xfId="1" applyFont="1" applyFill="1" applyBorder="1" applyAlignment="1" applyProtection="1">
      <alignment horizontal="center" vertical="center"/>
    </xf>
    <xf numFmtId="0" fontId="5" fillId="10" borderId="8" xfId="1" applyFont="1" applyFill="1" applyBorder="1" applyAlignment="1" applyProtection="1">
      <alignment horizontal="center" vertical="center"/>
    </xf>
    <xf numFmtId="0" fontId="5" fillId="14" borderId="1" xfId="1" applyFont="1" applyFill="1" applyBorder="1" applyAlignment="1" applyProtection="1">
      <alignment horizontal="center" vertical="center"/>
    </xf>
    <xf numFmtId="0" fontId="5" fillId="20" borderId="1" xfId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 vertical="center" wrapText="1"/>
    </xf>
    <xf numFmtId="0" fontId="7" fillId="8" borderId="3" xfId="1" applyFont="1" applyFill="1" applyBorder="1" applyAlignment="1" applyProtection="1">
      <alignment horizontal="center" vertical="center"/>
    </xf>
    <xf numFmtId="0" fontId="7" fillId="8" borderId="39" xfId="1" applyFont="1" applyFill="1" applyBorder="1" applyAlignment="1" applyProtection="1">
      <alignment horizontal="center" vertical="center"/>
    </xf>
    <xf numFmtId="0" fontId="7" fillId="8" borderId="40" xfId="1" applyFont="1" applyFill="1" applyBorder="1" applyAlignment="1" applyProtection="1">
      <alignment horizontal="center" vertical="center"/>
    </xf>
    <xf numFmtId="0" fontId="8" fillId="0" borderId="1" xfId="1" applyFont="1" applyBorder="1" applyAlignment="1" applyProtection="1">
      <alignment horizontal="center" vertical="center" wrapText="1"/>
    </xf>
    <xf numFmtId="0" fontId="8" fillId="0" borderId="1" xfId="1" applyFont="1" applyFill="1" applyBorder="1" applyAlignment="1" applyProtection="1">
      <alignment horizontal="center" vertical="center" wrapText="1"/>
    </xf>
    <xf numFmtId="0" fontId="13" fillId="0" borderId="1" xfId="1" applyFont="1" applyBorder="1" applyAlignment="1" applyProtection="1">
      <alignment horizontal="center" vertical="center" wrapText="1"/>
    </xf>
    <xf numFmtId="0" fontId="9" fillId="0" borderId="1" xfId="1" applyFont="1" applyBorder="1" applyAlignment="1" applyProtection="1">
      <alignment horizontal="center" vertical="center" wrapText="1"/>
    </xf>
    <xf numFmtId="0" fontId="16" fillId="0" borderId="36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 wrapText="1"/>
    </xf>
    <xf numFmtId="0" fontId="0" fillId="3" borderId="32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0" fontId="18" fillId="22" borderId="8" xfId="0" applyFont="1" applyFill="1" applyBorder="1" applyAlignment="1">
      <alignment horizontal="center"/>
    </xf>
    <xf numFmtId="0" fontId="18" fillId="22" borderId="25" xfId="0" applyFont="1" applyFill="1" applyBorder="1" applyAlignment="1">
      <alignment horizontal="center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0" fillId="3" borderId="11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8" fillId="21" borderId="8" xfId="0" applyFont="1" applyFill="1" applyBorder="1" applyAlignment="1">
      <alignment horizontal="center"/>
    </xf>
    <xf numFmtId="0" fontId="18" fillId="21" borderId="25" xfId="0" applyFont="1" applyFill="1" applyBorder="1" applyAlignment="1">
      <alignment horizontal="center"/>
    </xf>
    <xf numFmtId="0" fontId="19" fillId="0" borderId="17" xfId="0" applyFont="1" applyBorder="1" applyAlignment="1">
      <alignment horizontal="center" vertical="center" textRotation="90"/>
    </xf>
    <xf numFmtId="0" fontId="19" fillId="0" borderId="41" xfId="0" applyFont="1" applyBorder="1" applyAlignment="1">
      <alignment horizontal="center" vertical="center" textRotation="90"/>
    </xf>
    <xf numFmtId="0" fontId="19" fillId="0" borderId="18" xfId="0" applyFont="1" applyBorder="1" applyAlignment="1">
      <alignment horizontal="center" vertical="center" textRotation="90"/>
    </xf>
    <xf numFmtId="0" fontId="3" fillId="17" borderId="45" xfId="0" applyFont="1" applyFill="1" applyBorder="1" applyAlignment="1">
      <alignment horizontal="center" vertical="center" wrapText="1"/>
    </xf>
    <xf numFmtId="0" fontId="17" fillId="23" borderId="46" xfId="0" applyFont="1" applyFill="1" applyBorder="1" applyAlignment="1">
      <alignment horizontal="center" vertical="center" wrapText="1"/>
    </xf>
    <xf numFmtId="0" fontId="17" fillId="23" borderId="14" xfId="0" applyFont="1" applyFill="1" applyBorder="1" applyAlignment="1">
      <alignment horizontal="center" vertical="center" wrapText="1"/>
    </xf>
    <xf numFmtId="0" fontId="2" fillId="17" borderId="47" xfId="0" applyFont="1" applyFill="1" applyBorder="1" applyAlignment="1">
      <alignment horizontal="center"/>
    </xf>
    <xf numFmtId="0" fontId="2" fillId="17" borderId="11" xfId="0" applyFont="1" applyFill="1" applyBorder="1" applyAlignment="1">
      <alignment horizontal="center"/>
    </xf>
    <xf numFmtId="0" fontId="0" fillId="17" borderId="11" xfId="0" applyFill="1" applyBorder="1" applyAlignment="1">
      <alignment horizontal="center"/>
    </xf>
    <xf numFmtId="0" fontId="2" fillId="17" borderId="48" xfId="0" applyFont="1" applyFill="1" applyBorder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/>
    </xf>
    <xf numFmtId="0" fontId="2" fillId="0" borderId="50" xfId="0" applyFont="1" applyBorder="1" applyAlignment="1">
      <alignment horizontal="center"/>
    </xf>
  </cellXfs>
  <cellStyles count="2">
    <cellStyle name="Normal" xfId="0" builtinId="0"/>
    <cellStyle name="Normal 2" xfId="1" xr:uid="{3FC0A71D-481A-4A2F-9530-E8F177C88F5B}"/>
  </cellStyles>
  <dxfs count="0"/>
  <tableStyles count="0" defaultTableStyle="TableStyleMedium2" defaultPivotStyle="PivotStyleLight16"/>
  <colors>
    <mruColors>
      <color rgb="FFCCCCFF"/>
      <color rgb="FF66FF33"/>
      <color rgb="FF6666FF"/>
      <color rgb="FF9966FF"/>
      <color rgb="FFFF85FF"/>
      <color rgb="FFEE9FFF"/>
      <color rgb="FF008193"/>
      <color rgb="FFFF00FF"/>
      <color rgb="FF00A6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DBAD7-83A1-9A49-93BE-0B07CD3040D7}">
  <dimension ref="A1:C71"/>
  <sheetViews>
    <sheetView workbookViewId="0">
      <selection activeCell="L30" sqref="L30"/>
    </sheetView>
  </sheetViews>
  <sheetFormatPr baseColWidth="10" defaultColWidth="11" defaultRowHeight="15.6" x14ac:dyDescent="0.3"/>
  <cols>
    <col min="1" max="1" width="21.59765625" customWidth="1"/>
    <col min="2" max="2" width="14.3984375" customWidth="1"/>
    <col min="3" max="3" width="32.5" customWidth="1"/>
  </cols>
  <sheetData>
    <row r="1" spans="1:3" ht="16.2" thickBot="1" x14ac:dyDescent="0.35">
      <c r="A1" s="1" t="s">
        <v>0</v>
      </c>
      <c r="B1" s="1" t="s">
        <v>1</v>
      </c>
      <c r="C1" s="1" t="s">
        <v>2</v>
      </c>
    </row>
    <row r="2" spans="1:3" x14ac:dyDescent="0.3">
      <c r="A2" s="141" t="s">
        <v>3</v>
      </c>
      <c r="B2" s="3"/>
      <c r="C2" s="4"/>
    </row>
    <row r="3" spans="1:3" x14ac:dyDescent="0.3">
      <c r="A3" s="142"/>
      <c r="B3" s="2"/>
      <c r="C3" s="5"/>
    </row>
    <row r="4" spans="1:3" x14ac:dyDescent="0.3">
      <c r="A4" s="142"/>
      <c r="B4" s="2"/>
      <c r="C4" s="5"/>
    </row>
    <row r="5" spans="1:3" x14ac:dyDescent="0.3">
      <c r="A5" s="142"/>
      <c r="B5" s="2"/>
      <c r="C5" s="5"/>
    </row>
    <row r="6" spans="1:3" x14ac:dyDescent="0.3">
      <c r="A6" s="142"/>
      <c r="B6" s="2"/>
      <c r="C6" s="5"/>
    </row>
    <row r="7" spans="1:3" x14ac:dyDescent="0.3">
      <c r="A7" s="142"/>
      <c r="B7" s="2"/>
      <c r="C7" s="5"/>
    </row>
    <row r="8" spans="1:3" x14ac:dyDescent="0.3">
      <c r="A8" s="142"/>
      <c r="B8" s="2"/>
      <c r="C8" s="5"/>
    </row>
    <row r="9" spans="1:3" x14ac:dyDescent="0.3">
      <c r="A9" s="142"/>
      <c r="B9" s="2"/>
      <c r="C9" s="5"/>
    </row>
    <row r="10" spans="1:3" x14ac:dyDescent="0.3">
      <c r="A10" s="142"/>
      <c r="B10" s="2"/>
      <c r="C10" s="5"/>
    </row>
    <row r="11" spans="1:3" ht="16.2" thickBot="1" x14ac:dyDescent="0.35">
      <c r="A11" s="143"/>
      <c r="B11" s="6"/>
      <c r="C11" s="7"/>
    </row>
    <row r="12" spans="1:3" x14ac:dyDescent="0.3">
      <c r="A12" s="141" t="s">
        <v>4</v>
      </c>
      <c r="B12" s="3"/>
      <c r="C12" s="4"/>
    </row>
    <row r="13" spans="1:3" x14ac:dyDescent="0.3">
      <c r="A13" s="142"/>
      <c r="B13" s="2"/>
      <c r="C13" s="5"/>
    </row>
    <row r="14" spans="1:3" x14ac:dyDescent="0.3">
      <c r="A14" s="142"/>
      <c r="B14" s="2"/>
      <c r="C14" s="5"/>
    </row>
    <row r="15" spans="1:3" x14ac:dyDescent="0.3">
      <c r="A15" s="142"/>
      <c r="B15" s="2"/>
      <c r="C15" s="5"/>
    </row>
    <row r="16" spans="1:3" x14ac:dyDescent="0.3">
      <c r="A16" s="142"/>
      <c r="B16" s="2"/>
      <c r="C16" s="5"/>
    </row>
    <row r="17" spans="1:3" x14ac:dyDescent="0.3">
      <c r="A17" s="142"/>
      <c r="B17" s="2"/>
      <c r="C17" s="5"/>
    </row>
    <row r="18" spans="1:3" x14ac:dyDescent="0.3">
      <c r="A18" s="142"/>
      <c r="B18" s="2"/>
      <c r="C18" s="5"/>
    </row>
    <row r="19" spans="1:3" x14ac:dyDescent="0.3">
      <c r="A19" s="142"/>
      <c r="B19" s="2"/>
      <c r="C19" s="5"/>
    </row>
    <row r="20" spans="1:3" x14ac:dyDescent="0.3">
      <c r="A20" s="142"/>
      <c r="B20" s="2"/>
      <c r="C20" s="5"/>
    </row>
    <row r="21" spans="1:3" ht="16.2" thickBot="1" x14ac:dyDescent="0.35">
      <c r="A21" s="143"/>
      <c r="B21" s="6"/>
      <c r="C21" s="7"/>
    </row>
    <row r="22" spans="1:3" x14ac:dyDescent="0.3">
      <c r="A22" s="141" t="s">
        <v>5</v>
      </c>
      <c r="B22" s="3"/>
      <c r="C22" s="4"/>
    </row>
    <row r="23" spans="1:3" x14ac:dyDescent="0.3">
      <c r="A23" s="142"/>
      <c r="B23" s="2"/>
      <c r="C23" s="5"/>
    </row>
    <row r="24" spans="1:3" x14ac:dyDescent="0.3">
      <c r="A24" s="142"/>
      <c r="B24" s="2"/>
      <c r="C24" s="5"/>
    </row>
    <row r="25" spans="1:3" x14ac:dyDescent="0.3">
      <c r="A25" s="142"/>
      <c r="B25" s="2"/>
      <c r="C25" s="5"/>
    </row>
    <row r="26" spans="1:3" x14ac:dyDescent="0.3">
      <c r="A26" s="142"/>
      <c r="B26" s="2"/>
      <c r="C26" s="5"/>
    </row>
    <row r="27" spans="1:3" x14ac:dyDescent="0.3">
      <c r="A27" s="142"/>
      <c r="B27" s="2"/>
      <c r="C27" s="5"/>
    </row>
    <row r="28" spans="1:3" x14ac:dyDescent="0.3">
      <c r="A28" s="142"/>
      <c r="B28" s="2"/>
      <c r="C28" s="5"/>
    </row>
    <row r="29" spans="1:3" x14ac:dyDescent="0.3">
      <c r="A29" s="142"/>
      <c r="B29" s="2"/>
      <c r="C29" s="5"/>
    </row>
    <row r="30" spans="1:3" x14ac:dyDescent="0.3">
      <c r="A30" s="142"/>
      <c r="B30" s="2"/>
      <c r="C30" s="5"/>
    </row>
    <row r="31" spans="1:3" ht="16.2" thickBot="1" x14ac:dyDescent="0.35">
      <c r="A31" s="143"/>
      <c r="B31" s="6"/>
      <c r="C31" s="7"/>
    </row>
    <row r="32" spans="1:3" x14ac:dyDescent="0.3">
      <c r="A32" s="141" t="s">
        <v>6</v>
      </c>
      <c r="B32" s="3"/>
      <c r="C32" s="4"/>
    </row>
    <row r="33" spans="1:3" x14ac:dyDescent="0.3">
      <c r="A33" s="142"/>
      <c r="B33" s="2"/>
      <c r="C33" s="5"/>
    </row>
    <row r="34" spans="1:3" x14ac:dyDescent="0.3">
      <c r="A34" s="142"/>
      <c r="B34" s="2"/>
      <c r="C34" s="5"/>
    </row>
    <row r="35" spans="1:3" x14ac:dyDescent="0.3">
      <c r="A35" s="142"/>
      <c r="B35" s="2"/>
      <c r="C35" s="5"/>
    </row>
    <row r="36" spans="1:3" x14ac:dyDescent="0.3">
      <c r="A36" s="142"/>
      <c r="B36" s="2"/>
      <c r="C36" s="5"/>
    </row>
    <row r="37" spans="1:3" x14ac:dyDescent="0.3">
      <c r="A37" s="142"/>
      <c r="B37" s="2"/>
      <c r="C37" s="5"/>
    </row>
    <row r="38" spans="1:3" x14ac:dyDescent="0.3">
      <c r="A38" s="142"/>
      <c r="B38" s="2"/>
      <c r="C38" s="5"/>
    </row>
    <row r="39" spans="1:3" x14ac:dyDescent="0.3">
      <c r="A39" s="142"/>
      <c r="B39" s="2"/>
      <c r="C39" s="5"/>
    </row>
    <row r="40" spans="1:3" x14ac:dyDescent="0.3">
      <c r="A40" s="142"/>
      <c r="B40" s="2"/>
      <c r="C40" s="5"/>
    </row>
    <row r="41" spans="1:3" ht="16.2" thickBot="1" x14ac:dyDescent="0.35">
      <c r="A41" s="143"/>
      <c r="B41" s="6"/>
      <c r="C41" s="7"/>
    </row>
    <row r="42" spans="1:3" x14ac:dyDescent="0.3">
      <c r="A42" s="141" t="s">
        <v>7</v>
      </c>
      <c r="B42" s="3"/>
      <c r="C42" s="4"/>
    </row>
    <row r="43" spans="1:3" x14ac:dyDescent="0.3">
      <c r="A43" s="142"/>
      <c r="B43" s="2"/>
      <c r="C43" s="5"/>
    </row>
    <row r="44" spans="1:3" x14ac:dyDescent="0.3">
      <c r="A44" s="142"/>
      <c r="B44" s="2"/>
      <c r="C44" s="5"/>
    </row>
    <row r="45" spans="1:3" x14ac:dyDescent="0.3">
      <c r="A45" s="142"/>
      <c r="B45" s="2"/>
      <c r="C45" s="5"/>
    </row>
    <row r="46" spans="1:3" x14ac:dyDescent="0.3">
      <c r="A46" s="142"/>
      <c r="B46" s="2"/>
      <c r="C46" s="5"/>
    </row>
    <row r="47" spans="1:3" x14ac:dyDescent="0.3">
      <c r="A47" s="142"/>
      <c r="B47" s="2"/>
      <c r="C47" s="5"/>
    </row>
    <row r="48" spans="1:3" x14ac:dyDescent="0.3">
      <c r="A48" s="142"/>
      <c r="B48" s="2"/>
      <c r="C48" s="5"/>
    </row>
    <row r="49" spans="1:3" x14ac:dyDescent="0.3">
      <c r="A49" s="142"/>
      <c r="B49" s="2"/>
      <c r="C49" s="5"/>
    </row>
    <row r="50" spans="1:3" x14ac:dyDescent="0.3">
      <c r="A50" s="142"/>
      <c r="B50" s="2"/>
      <c r="C50" s="5"/>
    </row>
    <row r="51" spans="1:3" ht="16.2" thickBot="1" x14ac:dyDescent="0.35">
      <c r="A51" s="143"/>
      <c r="B51" s="6"/>
      <c r="C51" s="7"/>
    </row>
    <row r="52" spans="1:3" x14ac:dyDescent="0.3">
      <c r="A52" s="141" t="s">
        <v>8</v>
      </c>
      <c r="B52" s="3"/>
      <c r="C52" s="4"/>
    </row>
    <row r="53" spans="1:3" x14ac:dyDescent="0.3">
      <c r="A53" s="142"/>
      <c r="B53" s="2"/>
      <c r="C53" s="5"/>
    </row>
    <row r="54" spans="1:3" x14ac:dyDescent="0.3">
      <c r="A54" s="142"/>
      <c r="B54" s="2"/>
      <c r="C54" s="5"/>
    </row>
    <row r="55" spans="1:3" x14ac:dyDescent="0.3">
      <c r="A55" s="142"/>
      <c r="B55" s="2"/>
      <c r="C55" s="5"/>
    </row>
    <row r="56" spans="1:3" x14ac:dyDescent="0.3">
      <c r="A56" s="142"/>
      <c r="B56" s="2"/>
      <c r="C56" s="5"/>
    </row>
    <row r="57" spans="1:3" x14ac:dyDescent="0.3">
      <c r="A57" s="142"/>
      <c r="B57" s="2"/>
      <c r="C57" s="5"/>
    </row>
    <row r="58" spans="1:3" x14ac:dyDescent="0.3">
      <c r="A58" s="142"/>
      <c r="B58" s="2"/>
      <c r="C58" s="5"/>
    </row>
    <row r="59" spans="1:3" x14ac:dyDescent="0.3">
      <c r="A59" s="142"/>
      <c r="B59" s="2"/>
      <c r="C59" s="5"/>
    </row>
    <row r="60" spans="1:3" x14ac:dyDescent="0.3">
      <c r="A60" s="142"/>
      <c r="B60" s="2"/>
      <c r="C60" s="5"/>
    </row>
    <row r="61" spans="1:3" ht="16.2" thickBot="1" x14ac:dyDescent="0.35">
      <c r="A61" s="143"/>
      <c r="B61" s="6"/>
      <c r="C61" s="7"/>
    </row>
    <row r="62" spans="1:3" x14ac:dyDescent="0.3">
      <c r="A62" s="141" t="s">
        <v>9</v>
      </c>
      <c r="B62" s="3"/>
      <c r="C62" s="4"/>
    </row>
    <row r="63" spans="1:3" x14ac:dyDescent="0.3">
      <c r="A63" s="142"/>
      <c r="B63" s="2"/>
      <c r="C63" s="5"/>
    </row>
    <row r="64" spans="1:3" x14ac:dyDescent="0.3">
      <c r="A64" s="142"/>
      <c r="B64" s="2"/>
      <c r="C64" s="5"/>
    </row>
    <row r="65" spans="1:3" x14ac:dyDescent="0.3">
      <c r="A65" s="142"/>
      <c r="B65" s="2"/>
      <c r="C65" s="5"/>
    </row>
    <row r="66" spans="1:3" x14ac:dyDescent="0.3">
      <c r="A66" s="142"/>
      <c r="B66" s="2"/>
      <c r="C66" s="5"/>
    </row>
    <row r="67" spans="1:3" x14ac:dyDescent="0.3">
      <c r="A67" s="142"/>
      <c r="B67" s="2"/>
      <c r="C67" s="5"/>
    </row>
    <row r="68" spans="1:3" x14ac:dyDescent="0.3">
      <c r="A68" s="142"/>
      <c r="B68" s="2"/>
      <c r="C68" s="5"/>
    </row>
    <row r="69" spans="1:3" x14ac:dyDescent="0.3">
      <c r="A69" s="142"/>
      <c r="B69" s="2"/>
      <c r="C69" s="5"/>
    </row>
    <row r="70" spans="1:3" x14ac:dyDescent="0.3">
      <c r="A70" s="142"/>
      <c r="B70" s="2"/>
      <c r="C70" s="5"/>
    </row>
    <row r="71" spans="1:3" ht="16.2" thickBot="1" x14ac:dyDescent="0.35">
      <c r="A71" s="143"/>
      <c r="B71" s="6"/>
      <c r="C71" s="7"/>
    </row>
  </sheetData>
  <mergeCells count="7">
    <mergeCell ref="A62:A71"/>
    <mergeCell ref="A2:A11"/>
    <mergeCell ref="A12:A21"/>
    <mergeCell ref="A22:A31"/>
    <mergeCell ref="A32:A41"/>
    <mergeCell ref="A42:A51"/>
    <mergeCell ref="A52:A6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DCCDC-69B0-4A35-BAE7-4FCE7B46ACC5}">
  <sheetPr>
    <tabColor theme="0" tint="-0.14999847407452621"/>
  </sheetPr>
  <dimension ref="A1:I14"/>
  <sheetViews>
    <sheetView showGridLines="0" zoomScaleNormal="100" workbookViewId="0">
      <selection activeCell="C17" sqref="C17"/>
    </sheetView>
  </sheetViews>
  <sheetFormatPr baseColWidth="10" defaultColWidth="11" defaultRowHeight="15.75" customHeight="1" x14ac:dyDescent="0.3"/>
  <cols>
    <col min="1" max="1" width="17.59765625" style="30" customWidth="1"/>
    <col min="2" max="2" width="14.3984375" style="30" customWidth="1"/>
    <col min="3" max="3" width="39" style="30" customWidth="1"/>
    <col min="4" max="16384" width="11" style="23"/>
  </cols>
  <sheetData>
    <row r="1" spans="1:9" ht="24" thickBot="1" x14ac:dyDescent="0.35">
      <c r="A1" s="144" t="s">
        <v>200</v>
      </c>
      <c r="B1" s="144"/>
      <c r="C1" s="144"/>
    </row>
    <row r="2" spans="1:9" ht="15.6" x14ac:dyDescent="0.3">
      <c r="A2" s="24" t="s">
        <v>10</v>
      </c>
      <c r="B2" s="42" t="s">
        <v>1</v>
      </c>
      <c r="C2" s="24" t="s">
        <v>2</v>
      </c>
      <c r="D2" s="26"/>
      <c r="E2" s="26"/>
      <c r="F2" s="26"/>
      <c r="G2" s="26"/>
      <c r="H2" s="26"/>
      <c r="I2" s="26"/>
    </row>
    <row r="3" spans="1:9" ht="15.6" x14ac:dyDescent="0.3">
      <c r="A3" s="145" t="s">
        <v>172</v>
      </c>
      <c r="B3" s="28">
        <v>2</v>
      </c>
      <c r="C3" s="29" t="s">
        <v>11</v>
      </c>
    </row>
    <row r="4" spans="1:9" ht="15.6" x14ac:dyDescent="0.3">
      <c r="A4" s="145"/>
      <c r="B4" s="28">
        <v>2</v>
      </c>
      <c r="C4" s="29" t="s">
        <v>12</v>
      </c>
    </row>
    <row r="5" spans="1:9" ht="15.6" x14ac:dyDescent="0.3">
      <c r="A5" s="145"/>
      <c r="B5" s="28">
        <v>2</v>
      </c>
      <c r="C5" s="29" t="s">
        <v>13</v>
      </c>
    </row>
    <row r="6" spans="1:9" ht="15.6" x14ac:dyDescent="0.3">
      <c r="A6" s="145"/>
      <c r="B6" s="28">
        <v>1</v>
      </c>
      <c r="C6" s="29" t="s">
        <v>181</v>
      </c>
    </row>
    <row r="7" spans="1:9" ht="15.6" x14ac:dyDescent="0.3">
      <c r="A7" s="145"/>
      <c r="B7" s="28">
        <v>2</v>
      </c>
      <c r="C7" s="58" t="s">
        <v>194</v>
      </c>
    </row>
    <row r="8" spans="1:9" ht="15.6" x14ac:dyDescent="0.3">
      <c r="A8" s="145"/>
      <c r="B8" s="28">
        <v>1</v>
      </c>
      <c r="C8" s="29" t="s">
        <v>47</v>
      </c>
    </row>
    <row r="9" spans="1:9" ht="15.6" x14ac:dyDescent="0.3">
      <c r="A9" s="145" t="s">
        <v>173</v>
      </c>
      <c r="B9" s="28">
        <v>1</v>
      </c>
      <c r="C9" s="29" t="s">
        <v>39</v>
      </c>
    </row>
    <row r="10" spans="1:9" ht="15.6" x14ac:dyDescent="0.3">
      <c r="A10" s="145"/>
      <c r="B10" s="28">
        <v>1</v>
      </c>
      <c r="C10" s="29" t="s">
        <v>30</v>
      </c>
    </row>
    <row r="11" spans="1:9" ht="15.6" x14ac:dyDescent="0.3">
      <c r="A11" s="145"/>
      <c r="B11" s="28">
        <v>1</v>
      </c>
      <c r="C11" s="29" t="s">
        <v>188</v>
      </c>
    </row>
    <row r="12" spans="1:9" ht="15.6" x14ac:dyDescent="0.3">
      <c r="A12" s="145"/>
      <c r="B12" s="28">
        <v>1</v>
      </c>
      <c r="C12" s="58" t="s">
        <v>194</v>
      </c>
    </row>
    <row r="13" spans="1:9" ht="15.6" x14ac:dyDescent="0.3">
      <c r="A13" s="145"/>
      <c r="B13" s="28">
        <v>1</v>
      </c>
      <c r="C13" s="29" t="s">
        <v>32</v>
      </c>
    </row>
    <row r="14" spans="1:9" ht="15.6" x14ac:dyDescent="0.3">
      <c r="A14" s="145"/>
      <c r="B14" s="28">
        <v>1</v>
      </c>
      <c r="C14" s="29" t="s">
        <v>199</v>
      </c>
    </row>
  </sheetData>
  <autoFilter ref="A2:C14" xr:uid="{2F678E7F-F691-4D98-9C37-E8A1CAD8662C}"/>
  <mergeCells count="3">
    <mergeCell ref="A1:C1"/>
    <mergeCell ref="A3:A8"/>
    <mergeCell ref="A9:A14"/>
  </mergeCells>
  <pageMargins left="0.7" right="0.7" top="0.75" bottom="0.75" header="0.511811023622047" footer="0.511811023622047"/>
  <pageSetup paperSize="9" scale="52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E6E7A-E8EB-4170-8D37-B1E3CFFE1D13}">
  <sheetPr>
    <tabColor theme="8" tint="0.79998168889431442"/>
  </sheetPr>
  <dimension ref="A1:I11"/>
  <sheetViews>
    <sheetView showGridLines="0" zoomScaleNormal="100" workbookViewId="0">
      <selection activeCell="A12" sqref="A12:XFD12"/>
    </sheetView>
  </sheetViews>
  <sheetFormatPr baseColWidth="10" defaultColWidth="11" defaultRowHeight="15.75" customHeight="1" x14ac:dyDescent="0.3"/>
  <cols>
    <col min="1" max="1" width="17.59765625" style="30" customWidth="1"/>
    <col min="2" max="2" width="14.3984375" style="30" customWidth="1"/>
    <col min="3" max="3" width="36.5" style="30" customWidth="1"/>
    <col min="4" max="16384" width="11" style="23"/>
  </cols>
  <sheetData>
    <row r="1" spans="1:9" ht="24" thickBot="1" x14ac:dyDescent="0.35">
      <c r="A1" s="146" t="s">
        <v>175</v>
      </c>
      <c r="B1" s="146"/>
      <c r="C1" s="146"/>
    </row>
    <row r="2" spans="1:9" ht="16.2" thickBot="1" x14ac:dyDescent="0.35">
      <c r="A2" s="24" t="s">
        <v>10</v>
      </c>
      <c r="B2" s="42" t="s">
        <v>1</v>
      </c>
      <c r="C2" s="24" t="s">
        <v>2</v>
      </c>
      <c r="D2" s="26"/>
      <c r="E2" s="26"/>
      <c r="F2" s="26"/>
      <c r="G2" s="26"/>
      <c r="H2" s="26"/>
      <c r="I2" s="26"/>
    </row>
    <row r="3" spans="1:9" ht="15.6" x14ac:dyDescent="0.3">
      <c r="A3" s="147" t="s">
        <v>174</v>
      </c>
      <c r="B3" s="27">
        <v>1</v>
      </c>
      <c r="C3" s="43" t="s">
        <v>11</v>
      </c>
    </row>
    <row r="4" spans="1:9" ht="15.6" x14ac:dyDescent="0.3">
      <c r="A4" s="148"/>
      <c r="B4" s="28">
        <v>1</v>
      </c>
      <c r="C4" s="44" t="s">
        <v>12</v>
      </c>
    </row>
    <row r="5" spans="1:9" ht="15.6" x14ac:dyDescent="0.3">
      <c r="A5" s="148"/>
      <c r="B5" s="28">
        <v>1</v>
      </c>
      <c r="C5" s="44" t="s">
        <v>13</v>
      </c>
    </row>
    <row r="6" spans="1:9" ht="15.6" x14ac:dyDescent="0.3">
      <c r="A6" s="148"/>
      <c r="B6" s="28">
        <v>1</v>
      </c>
      <c r="C6" s="44" t="s">
        <v>181</v>
      </c>
    </row>
    <row r="7" spans="1:9" ht="15.6" x14ac:dyDescent="0.3">
      <c r="A7" s="148"/>
      <c r="B7" s="28">
        <v>1</v>
      </c>
      <c r="C7" s="58" t="s">
        <v>194</v>
      </c>
    </row>
    <row r="8" spans="1:9" ht="15.6" x14ac:dyDescent="0.3">
      <c r="A8" s="148"/>
      <c r="B8" s="31">
        <v>1</v>
      </c>
      <c r="C8" s="44" t="s">
        <v>47</v>
      </c>
    </row>
    <row r="9" spans="1:9" ht="15.6" x14ac:dyDescent="0.3">
      <c r="A9" s="148"/>
      <c r="B9" s="31">
        <v>1</v>
      </c>
      <c r="C9" s="45" t="s">
        <v>203</v>
      </c>
    </row>
    <row r="10" spans="1:9" ht="15.6" x14ac:dyDescent="0.3">
      <c r="A10" s="148"/>
      <c r="B10" s="31">
        <v>1</v>
      </c>
      <c r="C10" s="45" t="s">
        <v>39</v>
      </c>
    </row>
    <row r="11" spans="1:9" ht="15.6" x14ac:dyDescent="0.3">
      <c r="A11" s="148"/>
      <c r="B11" s="31">
        <v>1</v>
      </c>
      <c r="C11" s="45" t="s">
        <v>32</v>
      </c>
    </row>
  </sheetData>
  <mergeCells count="2">
    <mergeCell ref="A1:C1"/>
    <mergeCell ref="A3:A11"/>
  </mergeCells>
  <pageMargins left="0.7" right="0.7" top="0.75" bottom="0.75" header="0.511811023622047" footer="0.511811023622047"/>
  <pageSetup paperSize="9" scale="52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97965-073A-48D6-BDC1-F778DE5FA10A}">
  <sheetPr>
    <tabColor rgb="FFFFFF00"/>
    <pageSetUpPr fitToPage="1"/>
  </sheetPr>
  <dimension ref="A1:C104"/>
  <sheetViews>
    <sheetView showGridLines="0" topLeftCell="A87" zoomScale="115" zoomScaleNormal="115" workbookViewId="0">
      <selection activeCell="A105" sqref="A105:XFD105"/>
    </sheetView>
  </sheetViews>
  <sheetFormatPr baseColWidth="10" defaultColWidth="11" defaultRowHeight="15.75" customHeight="1" x14ac:dyDescent="0.3"/>
  <cols>
    <col min="1" max="1" width="17.59765625" style="34" customWidth="1"/>
    <col min="2" max="2" width="14.3984375" style="30" customWidth="1"/>
    <col min="3" max="3" width="51" style="30" customWidth="1"/>
    <col min="4" max="16384" width="11" style="23"/>
  </cols>
  <sheetData>
    <row r="1" spans="1:3" ht="23.4" x14ac:dyDescent="0.3">
      <c r="A1" s="150" t="s">
        <v>4</v>
      </c>
      <c r="B1" s="150"/>
      <c r="C1" s="150"/>
    </row>
    <row r="2" spans="1:3" ht="15.6" x14ac:dyDescent="0.3">
      <c r="A2" s="48" t="s">
        <v>73</v>
      </c>
      <c r="B2" s="48" t="s">
        <v>1</v>
      </c>
      <c r="C2" s="48" t="s">
        <v>2</v>
      </c>
    </row>
    <row r="3" spans="1:3" ht="15.6" x14ac:dyDescent="0.3">
      <c r="A3" s="149" t="s">
        <v>123</v>
      </c>
      <c r="B3" s="28">
        <v>2</v>
      </c>
      <c r="C3" s="32" t="s">
        <v>11</v>
      </c>
    </row>
    <row r="4" spans="1:3" ht="15.6" x14ac:dyDescent="0.3">
      <c r="A4" s="149"/>
      <c r="B4" s="28">
        <v>2</v>
      </c>
      <c r="C4" s="32" t="s">
        <v>12</v>
      </c>
    </row>
    <row r="5" spans="1:3" ht="15.6" x14ac:dyDescent="0.3">
      <c r="A5" s="149"/>
      <c r="B5" s="28">
        <v>2</v>
      </c>
      <c r="C5" s="32" t="s">
        <v>13</v>
      </c>
    </row>
    <row r="6" spans="1:3" ht="15.6" x14ac:dyDescent="0.3">
      <c r="A6" s="149"/>
      <c r="B6" s="28">
        <v>1</v>
      </c>
      <c r="C6" s="32" t="s">
        <v>182</v>
      </c>
    </row>
    <row r="7" spans="1:3" ht="15.6" x14ac:dyDescent="0.3">
      <c r="A7" s="149"/>
      <c r="B7" s="28">
        <v>1</v>
      </c>
      <c r="C7" s="37" t="s">
        <v>183</v>
      </c>
    </row>
    <row r="8" spans="1:3" ht="15.6" x14ac:dyDescent="0.3">
      <c r="A8" s="149"/>
      <c r="B8" s="28">
        <v>1</v>
      </c>
      <c r="C8" s="32" t="s">
        <v>20</v>
      </c>
    </row>
    <row r="9" spans="1:3" ht="15.6" x14ac:dyDescent="0.3">
      <c r="A9" s="149"/>
      <c r="B9" s="28">
        <v>2</v>
      </c>
      <c r="C9" s="29" t="s">
        <v>86</v>
      </c>
    </row>
    <row r="10" spans="1:3" ht="15.6" x14ac:dyDescent="0.3">
      <c r="A10" s="149" t="s">
        <v>122</v>
      </c>
      <c r="B10" s="28">
        <v>2</v>
      </c>
      <c r="C10" s="32" t="s">
        <v>11</v>
      </c>
    </row>
    <row r="11" spans="1:3" ht="15.6" x14ac:dyDescent="0.3">
      <c r="A11" s="149"/>
      <c r="B11" s="28">
        <v>2</v>
      </c>
      <c r="C11" s="32" t="s">
        <v>12</v>
      </c>
    </row>
    <row r="12" spans="1:3" ht="15.6" x14ac:dyDescent="0.3">
      <c r="A12" s="149"/>
      <c r="B12" s="28">
        <v>2</v>
      </c>
      <c r="C12" s="32" t="s">
        <v>13</v>
      </c>
    </row>
    <row r="13" spans="1:3" ht="15.6" x14ac:dyDescent="0.3">
      <c r="A13" s="149"/>
      <c r="B13" s="28">
        <v>2</v>
      </c>
      <c r="C13" s="32" t="s">
        <v>84</v>
      </c>
    </row>
    <row r="14" spans="1:3" ht="15.6" x14ac:dyDescent="0.3">
      <c r="A14" s="149"/>
      <c r="B14" s="28">
        <v>2</v>
      </c>
      <c r="C14" s="32" t="s">
        <v>182</v>
      </c>
    </row>
    <row r="15" spans="1:3" ht="15.6" x14ac:dyDescent="0.3">
      <c r="A15" s="149"/>
      <c r="B15" s="28">
        <v>2</v>
      </c>
      <c r="C15" s="37" t="s">
        <v>183</v>
      </c>
    </row>
    <row r="16" spans="1:3" ht="15.6" x14ac:dyDescent="0.3">
      <c r="A16" s="149"/>
      <c r="B16" s="28">
        <v>1</v>
      </c>
      <c r="C16" s="32" t="s">
        <v>20</v>
      </c>
    </row>
    <row r="17" spans="1:3" ht="15.6" x14ac:dyDescent="0.3">
      <c r="A17" s="149"/>
      <c r="B17" s="28">
        <v>2</v>
      </c>
      <c r="C17" s="29" t="s">
        <v>86</v>
      </c>
    </row>
    <row r="18" spans="1:3" ht="15.6" x14ac:dyDescent="0.3">
      <c r="A18" s="149"/>
      <c r="B18" s="39">
        <v>3</v>
      </c>
      <c r="C18" s="38" t="s">
        <v>88</v>
      </c>
    </row>
    <row r="19" spans="1:3" ht="15.6" x14ac:dyDescent="0.3">
      <c r="A19" s="149"/>
      <c r="B19" s="40">
        <v>4</v>
      </c>
      <c r="C19" s="41" t="s">
        <v>189</v>
      </c>
    </row>
    <row r="20" spans="1:3" ht="15.6" x14ac:dyDescent="0.3">
      <c r="A20" s="149" t="s">
        <v>121</v>
      </c>
      <c r="B20" s="28">
        <v>8</v>
      </c>
      <c r="C20" s="32" t="s">
        <v>11</v>
      </c>
    </row>
    <row r="21" spans="1:3" ht="15.6" x14ac:dyDescent="0.3">
      <c r="A21" s="149"/>
      <c r="B21" s="28">
        <v>8</v>
      </c>
      <c r="C21" s="32" t="s">
        <v>12</v>
      </c>
    </row>
    <row r="22" spans="1:3" ht="15.6" x14ac:dyDescent="0.3">
      <c r="A22" s="149"/>
      <c r="B22" s="28">
        <v>8</v>
      </c>
      <c r="C22" s="32" t="s">
        <v>13</v>
      </c>
    </row>
    <row r="23" spans="1:3" ht="15.6" x14ac:dyDescent="0.3">
      <c r="A23" s="149"/>
      <c r="B23" s="28">
        <v>3</v>
      </c>
      <c r="C23" s="32" t="s">
        <v>14</v>
      </c>
    </row>
    <row r="24" spans="1:3" ht="15.6" x14ac:dyDescent="0.3">
      <c r="A24" s="149"/>
      <c r="B24" s="28">
        <v>4</v>
      </c>
      <c r="C24" s="32" t="s">
        <v>182</v>
      </c>
    </row>
    <row r="25" spans="1:3" ht="15.6" x14ac:dyDescent="0.3">
      <c r="A25" s="149"/>
      <c r="B25" s="28">
        <v>4</v>
      </c>
      <c r="C25" s="37" t="s">
        <v>183</v>
      </c>
    </row>
    <row r="26" spans="1:3" ht="15.6" x14ac:dyDescent="0.3">
      <c r="A26" s="149"/>
      <c r="B26" s="28">
        <v>5</v>
      </c>
      <c r="C26" s="32" t="s">
        <v>20</v>
      </c>
    </row>
    <row r="27" spans="1:3" ht="15.6" x14ac:dyDescent="0.3">
      <c r="A27" s="149"/>
      <c r="B27" s="28">
        <v>2</v>
      </c>
      <c r="C27" s="29" t="s">
        <v>86</v>
      </c>
    </row>
    <row r="28" spans="1:3" ht="15.6" x14ac:dyDescent="0.3">
      <c r="A28" s="149" t="s">
        <v>120</v>
      </c>
      <c r="B28" s="28">
        <v>4</v>
      </c>
      <c r="C28" s="32" t="s">
        <v>11</v>
      </c>
    </row>
    <row r="29" spans="1:3" ht="15.6" x14ac:dyDescent="0.3">
      <c r="A29" s="149"/>
      <c r="B29" s="28">
        <v>4</v>
      </c>
      <c r="C29" s="32" t="s">
        <v>12</v>
      </c>
    </row>
    <row r="30" spans="1:3" ht="15.6" x14ac:dyDescent="0.3">
      <c r="A30" s="149"/>
      <c r="B30" s="28">
        <v>4</v>
      </c>
      <c r="C30" s="32" t="s">
        <v>13</v>
      </c>
    </row>
    <row r="31" spans="1:3" ht="15.6" x14ac:dyDescent="0.3">
      <c r="A31" s="149"/>
      <c r="B31" s="28">
        <v>1</v>
      </c>
      <c r="C31" s="32" t="s">
        <v>14</v>
      </c>
    </row>
    <row r="32" spans="1:3" ht="15.6" x14ac:dyDescent="0.3">
      <c r="A32" s="149"/>
      <c r="B32" s="28">
        <v>3</v>
      </c>
      <c r="C32" s="32" t="s">
        <v>182</v>
      </c>
    </row>
    <row r="33" spans="1:3" ht="15.6" x14ac:dyDescent="0.3">
      <c r="A33" s="149"/>
      <c r="B33" s="28">
        <v>3</v>
      </c>
      <c r="C33" s="37" t="s">
        <v>183</v>
      </c>
    </row>
    <row r="34" spans="1:3" ht="15.6" x14ac:dyDescent="0.3">
      <c r="A34" s="149"/>
      <c r="B34" s="28">
        <v>2</v>
      </c>
      <c r="C34" s="32" t="s">
        <v>20</v>
      </c>
    </row>
    <row r="35" spans="1:3" ht="15.6" x14ac:dyDescent="0.3">
      <c r="A35" s="149" t="s">
        <v>119</v>
      </c>
      <c r="B35" s="28">
        <v>2</v>
      </c>
      <c r="C35" s="32" t="s">
        <v>11</v>
      </c>
    </row>
    <row r="36" spans="1:3" ht="15.6" x14ac:dyDescent="0.3">
      <c r="A36" s="149"/>
      <c r="B36" s="28">
        <v>2</v>
      </c>
      <c r="C36" s="32" t="s">
        <v>12</v>
      </c>
    </row>
    <row r="37" spans="1:3" ht="15.6" x14ac:dyDescent="0.3">
      <c r="A37" s="149"/>
      <c r="B37" s="28">
        <v>2</v>
      </c>
      <c r="C37" s="32" t="s">
        <v>13</v>
      </c>
    </row>
    <row r="38" spans="1:3" ht="15.6" x14ac:dyDescent="0.3">
      <c r="A38" s="149"/>
      <c r="B38" s="28">
        <v>2</v>
      </c>
      <c r="C38" s="32" t="s">
        <v>182</v>
      </c>
    </row>
    <row r="39" spans="1:3" ht="15.6" x14ac:dyDescent="0.3">
      <c r="A39" s="149"/>
      <c r="B39" s="28">
        <v>2</v>
      </c>
      <c r="C39" s="37" t="s">
        <v>183</v>
      </c>
    </row>
    <row r="40" spans="1:3" ht="15.6" x14ac:dyDescent="0.3">
      <c r="A40" s="149"/>
      <c r="B40" s="28">
        <v>2</v>
      </c>
      <c r="C40" s="32" t="s">
        <v>84</v>
      </c>
    </row>
    <row r="41" spans="1:3" ht="15.6" x14ac:dyDescent="0.3">
      <c r="A41" s="149"/>
      <c r="B41" s="28">
        <v>2</v>
      </c>
      <c r="C41" s="32" t="s">
        <v>86</v>
      </c>
    </row>
    <row r="42" spans="1:3" ht="15.6" x14ac:dyDescent="0.3">
      <c r="A42" s="149"/>
      <c r="B42" s="28">
        <v>2</v>
      </c>
      <c r="C42" s="32" t="s">
        <v>20</v>
      </c>
    </row>
    <row r="43" spans="1:3" ht="15.6" x14ac:dyDescent="0.3">
      <c r="A43" s="149"/>
      <c r="B43" s="39">
        <v>1</v>
      </c>
      <c r="C43" s="38" t="s">
        <v>190</v>
      </c>
    </row>
    <row r="44" spans="1:3" ht="15.6" x14ac:dyDescent="0.3">
      <c r="A44" s="149" t="s">
        <v>118</v>
      </c>
      <c r="B44" s="28">
        <v>4</v>
      </c>
      <c r="C44" s="32" t="s">
        <v>11</v>
      </c>
    </row>
    <row r="45" spans="1:3" ht="15.6" x14ac:dyDescent="0.3">
      <c r="A45" s="149"/>
      <c r="B45" s="28">
        <v>4</v>
      </c>
      <c r="C45" s="32" t="s">
        <v>12</v>
      </c>
    </row>
    <row r="46" spans="1:3" ht="15.6" x14ac:dyDescent="0.3">
      <c r="A46" s="149"/>
      <c r="B46" s="28">
        <v>4</v>
      </c>
      <c r="C46" s="32" t="s">
        <v>13</v>
      </c>
    </row>
    <row r="47" spans="1:3" ht="15.6" x14ac:dyDescent="0.3">
      <c r="A47" s="149"/>
      <c r="B47" s="28">
        <v>2</v>
      </c>
      <c r="C47" s="32" t="s">
        <v>182</v>
      </c>
    </row>
    <row r="48" spans="1:3" ht="15.6" x14ac:dyDescent="0.3">
      <c r="A48" s="149"/>
      <c r="B48" s="28">
        <v>4</v>
      </c>
      <c r="C48" s="37" t="s">
        <v>183</v>
      </c>
    </row>
    <row r="49" spans="1:3" ht="15.6" x14ac:dyDescent="0.3">
      <c r="A49" s="149"/>
      <c r="B49" s="28">
        <v>2</v>
      </c>
      <c r="C49" s="32" t="s">
        <v>84</v>
      </c>
    </row>
    <row r="50" spans="1:3" ht="15.6" x14ac:dyDescent="0.3">
      <c r="A50" s="149"/>
      <c r="B50" s="28">
        <v>1</v>
      </c>
      <c r="C50" s="32" t="s">
        <v>14</v>
      </c>
    </row>
    <row r="51" spans="1:3" ht="15.6" x14ac:dyDescent="0.3">
      <c r="A51" s="149"/>
      <c r="B51" s="28">
        <v>2</v>
      </c>
      <c r="C51" s="32" t="s">
        <v>20</v>
      </c>
    </row>
    <row r="52" spans="1:3" ht="15.6" x14ac:dyDescent="0.3">
      <c r="A52" s="149"/>
      <c r="B52" s="39">
        <v>4</v>
      </c>
      <c r="C52" s="32" t="s">
        <v>86</v>
      </c>
    </row>
    <row r="53" spans="1:3" ht="15.6" x14ac:dyDescent="0.3">
      <c r="A53" s="149" t="s">
        <v>117</v>
      </c>
      <c r="B53" s="28">
        <v>3</v>
      </c>
      <c r="C53" s="32" t="s">
        <v>11</v>
      </c>
    </row>
    <row r="54" spans="1:3" ht="15.6" x14ac:dyDescent="0.3">
      <c r="A54" s="149"/>
      <c r="B54" s="28">
        <v>3</v>
      </c>
      <c r="C54" s="32" t="s">
        <v>12</v>
      </c>
    </row>
    <row r="55" spans="1:3" ht="15.6" x14ac:dyDescent="0.3">
      <c r="A55" s="149"/>
      <c r="B55" s="28">
        <v>3</v>
      </c>
      <c r="C55" s="32" t="s">
        <v>13</v>
      </c>
    </row>
    <row r="56" spans="1:3" ht="15.6" x14ac:dyDescent="0.3">
      <c r="A56" s="149"/>
      <c r="B56" s="28">
        <v>1</v>
      </c>
      <c r="C56" s="32" t="s">
        <v>182</v>
      </c>
    </row>
    <row r="57" spans="1:3" ht="15.6" x14ac:dyDescent="0.3">
      <c r="A57" s="149"/>
      <c r="B57" s="28">
        <v>1</v>
      </c>
      <c r="C57" s="37" t="s">
        <v>183</v>
      </c>
    </row>
    <row r="58" spans="1:3" ht="15.6" x14ac:dyDescent="0.3">
      <c r="A58" s="149"/>
      <c r="B58" s="28">
        <v>2</v>
      </c>
      <c r="C58" s="32" t="s">
        <v>20</v>
      </c>
    </row>
    <row r="59" spans="1:3" ht="15.6" x14ac:dyDescent="0.3">
      <c r="A59" s="149" t="s">
        <v>116</v>
      </c>
      <c r="B59" s="28">
        <v>2</v>
      </c>
      <c r="C59" s="32" t="s">
        <v>11</v>
      </c>
    </row>
    <row r="60" spans="1:3" ht="15.6" x14ac:dyDescent="0.3">
      <c r="A60" s="149"/>
      <c r="B60" s="28">
        <v>2</v>
      </c>
      <c r="C60" s="32" t="s">
        <v>12</v>
      </c>
    </row>
    <row r="61" spans="1:3" ht="15.6" x14ac:dyDescent="0.3">
      <c r="A61" s="149"/>
      <c r="B61" s="28">
        <v>2</v>
      </c>
      <c r="C61" s="32" t="s">
        <v>13</v>
      </c>
    </row>
    <row r="62" spans="1:3" ht="15.6" x14ac:dyDescent="0.3">
      <c r="A62" s="149"/>
      <c r="B62" s="28">
        <v>2</v>
      </c>
      <c r="C62" s="32" t="s">
        <v>182</v>
      </c>
    </row>
    <row r="63" spans="1:3" ht="15.6" x14ac:dyDescent="0.3">
      <c r="A63" s="149"/>
      <c r="B63" s="28">
        <v>2</v>
      </c>
      <c r="C63" s="37" t="s">
        <v>183</v>
      </c>
    </row>
    <row r="64" spans="1:3" ht="15.6" x14ac:dyDescent="0.3">
      <c r="A64" s="149"/>
      <c r="B64" s="28">
        <v>1</v>
      </c>
      <c r="C64" s="32" t="s">
        <v>20</v>
      </c>
    </row>
    <row r="65" spans="1:3" ht="15.6" x14ac:dyDescent="0.3">
      <c r="A65" s="149"/>
      <c r="B65" s="28">
        <v>2</v>
      </c>
      <c r="C65" s="32" t="s">
        <v>86</v>
      </c>
    </row>
    <row r="66" spans="1:3" ht="15.6" x14ac:dyDescent="0.3">
      <c r="A66" s="149" t="s">
        <v>115</v>
      </c>
      <c r="B66" s="28">
        <v>2</v>
      </c>
      <c r="C66" s="32" t="s">
        <v>11</v>
      </c>
    </row>
    <row r="67" spans="1:3" ht="15.6" x14ac:dyDescent="0.3">
      <c r="A67" s="149"/>
      <c r="B67" s="28">
        <v>2</v>
      </c>
      <c r="C67" s="32" t="s">
        <v>12</v>
      </c>
    </row>
    <row r="68" spans="1:3" ht="15.6" x14ac:dyDescent="0.3">
      <c r="A68" s="149"/>
      <c r="B68" s="28">
        <v>2</v>
      </c>
      <c r="C68" s="32" t="s">
        <v>13</v>
      </c>
    </row>
    <row r="69" spans="1:3" ht="15.6" x14ac:dyDescent="0.3">
      <c r="A69" s="149"/>
      <c r="B69" s="28">
        <v>1</v>
      </c>
      <c r="C69" s="32" t="s">
        <v>182</v>
      </c>
    </row>
    <row r="70" spans="1:3" ht="15.6" x14ac:dyDescent="0.3">
      <c r="A70" s="149"/>
      <c r="B70" s="28">
        <v>1</v>
      </c>
      <c r="C70" s="37" t="s">
        <v>183</v>
      </c>
    </row>
    <row r="71" spans="1:3" ht="15.6" x14ac:dyDescent="0.3">
      <c r="A71" s="149"/>
      <c r="B71" s="28">
        <v>1</v>
      </c>
      <c r="C71" s="32" t="s">
        <v>20</v>
      </c>
    </row>
    <row r="72" spans="1:3" ht="15.6" x14ac:dyDescent="0.3">
      <c r="A72" s="149"/>
      <c r="B72" s="28">
        <v>2</v>
      </c>
      <c r="C72" s="32" t="s">
        <v>86</v>
      </c>
    </row>
    <row r="73" spans="1:3" ht="15.6" x14ac:dyDescent="0.3">
      <c r="A73" s="149"/>
      <c r="B73" s="39">
        <v>1</v>
      </c>
      <c r="C73" s="38" t="s">
        <v>184</v>
      </c>
    </row>
    <row r="74" spans="1:3" ht="15.6" x14ac:dyDescent="0.3">
      <c r="A74" s="149" t="s">
        <v>89</v>
      </c>
      <c r="B74" s="40">
        <v>1</v>
      </c>
      <c r="C74" s="41" t="s">
        <v>185</v>
      </c>
    </row>
    <row r="75" spans="1:3" ht="15.6" x14ac:dyDescent="0.3">
      <c r="A75" s="149"/>
      <c r="B75" s="40">
        <v>1</v>
      </c>
      <c r="C75" s="41" t="s">
        <v>191</v>
      </c>
    </row>
    <row r="76" spans="1:3" ht="15.6" x14ac:dyDescent="0.3">
      <c r="A76" s="149"/>
      <c r="B76" s="40">
        <v>1</v>
      </c>
      <c r="C76" s="41" t="s">
        <v>90</v>
      </c>
    </row>
    <row r="77" spans="1:3" ht="15.6" x14ac:dyDescent="0.3">
      <c r="A77" s="149"/>
      <c r="B77" s="28">
        <v>1</v>
      </c>
      <c r="C77" s="37" t="s">
        <v>183</v>
      </c>
    </row>
    <row r="78" spans="1:3" ht="15.6" x14ac:dyDescent="0.3">
      <c r="A78" s="149"/>
      <c r="B78" s="28">
        <v>1</v>
      </c>
      <c r="C78" s="32" t="s">
        <v>182</v>
      </c>
    </row>
    <row r="79" spans="1:3" ht="15.6" x14ac:dyDescent="0.3">
      <c r="A79" s="149" t="s">
        <v>114</v>
      </c>
      <c r="B79" s="28">
        <v>2</v>
      </c>
      <c r="C79" s="32" t="s">
        <v>11</v>
      </c>
    </row>
    <row r="80" spans="1:3" ht="15.6" x14ac:dyDescent="0.3">
      <c r="A80" s="149"/>
      <c r="B80" s="28">
        <v>2</v>
      </c>
      <c r="C80" s="32" t="s">
        <v>12</v>
      </c>
    </row>
    <row r="81" spans="1:3" ht="15.6" x14ac:dyDescent="0.3">
      <c r="A81" s="149"/>
      <c r="B81" s="28">
        <v>2</v>
      </c>
      <c r="C81" s="32" t="s">
        <v>13</v>
      </c>
    </row>
    <row r="82" spans="1:3" ht="15.6" x14ac:dyDescent="0.3">
      <c r="A82" s="149"/>
      <c r="B82" s="28">
        <v>2</v>
      </c>
      <c r="C82" s="32" t="s">
        <v>182</v>
      </c>
    </row>
    <row r="83" spans="1:3" ht="15.6" x14ac:dyDescent="0.3">
      <c r="A83" s="149"/>
      <c r="B83" s="28">
        <v>2</v>
      </c>
      <c r="C83" s="37" t="s">
        <v>183</v>
      </c>
    </row>
    <row r="84" spans="1:3" ht="15.6" x14ac:dyDescent="0.3">
      <c r="A84" s="149"/>
      <c r="B84" s="28">
        <v>2</v>
      </c>
      <c r="C84" s="32" t="s">
        <v>20</v>
      </c>
    </row>
    <row r="85" spans="1:3" ht="15.6" x14ac:dyDescent="0.3">
      <c r="A85" s="149"/>
      <c r="B85" s="28">
        <v>2</v>
      </c>
      <c r="C85" s="32" t="s">
        <v>86</v>
      </c>
    </row>
    <row r="86" spans="1:3" ht="15.6" x14ac:dyDescent="0.3">
      <c r="A86" s="149"/>
      <c r="B86" s="39">
        <v>5</v>
      </c>
      <c r="C86" s="38" t="s">
        <v>91</v>
      </c>
    </row>
    <row r="87" spans="1:3" ht="15.6" x14ac:dyDescent="0.3">
      <c r="A87" s="149"/>
      <c r="B87" s="39">
        <v>1</v>
      </c>
      <c r="C87" s="38" t="s">
        <v>186</v>
      </c>
    </row>
    <row r="88" spans="1:3" ht="15.6" x14ac:dyDescent="0.3">
      <c r="A88" s="149"/>
      <c r="B88" s="39">
        <v>1</v>
      </c>
      <c r="C88" s="38" t="s">
        <v>192</v>
      </c>
    </row>
    <row r="89" spans="1:3" ht="15.6" x14ac:dyDescent="0.3">
      <c r="A89" s="149" t="s">
        <v>113</v>
      </c>
      <c r="B89" s="28">
        <v>1</v>
      </c>
      <c r="C89" s="32" t="s">
        <v>11</v>
      </c>
    </row>
    <row r="90" spans="1:3" ht="15.6" x14ac:dyDescent="0.3">
      <c r="A90" s="149"/>
      <c r="B90" s="28">
        <v>1</v>
      </c>
      <c r="C90" s="32" t="s">
        <v>12</v>
      </c>
    </row>
    <row r="91" spans="1:3" ht="15.6" x14ac:dyDescent="0.3">
      <c r="A91" s="149"/>
      <c r="B91" s="28">
        <v>1</v>
      </c>
      <c r="C91" s="32" t="s">
        <v>13</v>
      </c>
    </row>
    <row r="92" spans="1:3" ht="15.6" x14ac:dyDescent="0.3">
      <c r="A92" s="149"/>
      <c r="B92" s="28">
        <v>1</v>
      </c>
      <c r="C92" s="37" t="s">
        <v>183</v>
      </c>
    </row>
    <row r="93" spans="1:3" ht="15.6" x14ac:dyDescent="0.3">
      <c r="A93" s="149"/>
      <c r="B93" s="28">
        <v>1</v>
      </c>
      <c r="C93" s="32" t="s">
        <v>20</v>
      </c>
    </row>
    <row r="94" spans="1:3" ht="15.6" x14ac:dyDescent="0.3">
      <c r="A94" s="149"/>
      <c r="B94" s="28">
        <v>1</v>
      </c>
      <c r="C94" s="32" t="s">
        <v>86</v>
      </c>
    </row>
    <row r="95" spans="1:3" ht="15.75" customHeight="1" x14ac:dyDescent="0.3">
      <c r="A95" s="149" t="s">
        <v>112</v>
      </c>
      <c r="B95" s="28">
        <v>1</v>
      </c>
      <c r="C95" s="32" t="s">
        <v>11</v>
      </c>
    </row>
    <row r="96" spans="1:3" ht="15.75" customHeight="1" x14ac:dyDescent="0.3">
      <c r="A96" s="149"/>
      <c r="B96" s="28">
        <v>1</v>
      </c>
      <c r="C96" s="32" t="s">
        <v>12</v>
      </c>
    </row>
    <row r="97" spans="1:3" ht="15.75" customHeight="1" x14ac:dyDescent="0.3">
      <c r="A97" s="149"/>
      <c r="B97" s="28">
        <v>1</v>
      </c>
      <c r="C97" s="32" t="s">
        <v>13</v>
      </c>
    </row>
    <row r="98" spans="1:3" ht="15.75" customHeight="1" x14ac:dyDescent="0.3">
      <c r="A98" s="149"/>
      <c r="B98" s="28">
        <v>1</v>
      </c>
      <c r="C98" s="32" t="s">
        <v>182</v>
      </c>
    </row>
    <row r="99" spans="1:3" ht="15.75" customHeight="1" x14ac:dyDescent="0.3">
      <c r="A99" s="149"/>
      <c r="B99" s="28">
        <v>1</v>
      </c>
      <c r="C99" s="37" t="s">
        <v>183</v>
      </c>
    </row>
    <row r="100" spans="1:3" ht="15.75" customHeight="1" x14ac:dyDescent="0.3">
      <c r="A100" s="149"/>
      <c r="B100" s="28">
        <v>1</v>
      </c>
      <c r="C100" s="32" t="s">
        <v>20</v>
      </c>
    </row>
    <row r="101" spans="1:3" ht="15.75" customHeight="1" x14ac:dyDescent="0.3">
      <c r="A101" s="149"/>
      <c r="B101" s="28">
        <v>1</v>
      </c>
      <c r="C101" s="32" t="s">
        <v>202</v>
      </c>
    </row>
    <row r="102" spans="1:3" ht="15.75" customHeight="1" x14ac:dyDescent="0.3">
      <c r="A102" s="149"/>
      <c r="B102" s="28">
        <v>1</v>
      </c>
      <c r="C102" s="32" t="s">
        <v>86</v>
      </c>
    </row>
    <row r="103" spans="1:3" ht="15.75" customHeight="1" x14ac:dyDescent="0.3">
      <c r="A103" s="149"/>
      <c r="B103" s="39">
        <v>1</v>
      </c>
      <c r="C103" s="38" t="s">
        <v>187</v>
      </c>
    </row>
    <row r="104" spans="1:3" ht="15.75" customHeight="1" x14ac:dyDescent="0.3">
      <c r="A104" s="149"/>
      <c r="B104" s="39">
        <v>1</v>
      </c>
      <c r="C104" s="38" t="s">
        <v>193</v>
      </c>
    </row>
  </sheetData>
  <autoFilter ref="A2:C104" xr:uid="{78BD4D52-A101-4D29-A958-E63B697A9054}"/>
  <mergeCells count="14">
    <mergeCell ref="A53:A58"/>
    <mergeCell ref="A59:A65"/>
    <mergeCell ref="A79:A88"/>
    <mergeCell ref="A89:A94"/>
    <mergeCell ref="A95:A104"/>
    <mergeCell ref="A66:A73"/>
    <mergeCell ref="A74:A78"/>
    <mergeCell ref="A20:A27"/>
    <mergeCell ref="A28:A34"/>
    <mergeCell ref="A44:A52"/>
    <mergeCell ref="A1:C1"/>
    <mergeCell ref="A3:A9"/>
    <mergeCell ref="A10:A19"/>
    <mergeCell ref="A35:A43"/>
  </mergeCells>
  <pageMargins left="0.7" right="0.7" top="0.75" bottom="0.75" header="0.511811023622047" footer="0.511811023622047"/>
  <pageSetup paperSize="8" scale="4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C7275-1D4E-4C10-8312-A78BBE72290C}">
  <sheetPr>
    <tabColor rgb="FFA9D18E"/>
    <pageSetUpPr fitToPage="1"/>
  </sheetPr>
  <dimension ref="A1:C111"/>
  <sheetViews>
    <sheetView showGridLines="0" topLeftCell="A107" zoomScaleNormal="100" workbookViewId="0">
      <selection activeCell="A109" sqref="A109:XFD109"/>
    </sheetView>
  </sheetViews>
  <sheetFormatPr baseColWidth="10" defaultColWidth="11" defaultRowHeight="15.75" customHeight="1" x14ac:dyDescent="0.3"/>
  <cols>
    <col min="1" max="1" width="21.09765625" style="30" customWidth="1"/>
    <col min="2" max="2" width="9.59765625" style="30" customWidth="1"/>
    <col min="3" max="3" width="46.5" style="30" customWidth="1"/>
    <col min="4" max="16384" width="11" style="23"/>
  </cols>
  <sheetData>
    <row r="1" spans="1:3" ht="23.4" x14ac:dyDescent="0.3">
      <c r="A1" s="152" t="s">
        <v>176</v>
      </c>
      <c r="B1" s="152"/>
      <c r="C1" s="152"/>
    </row>
    <row r="2" spans="1:3" ht="15.6" x14ac:dyDescent="0.3">
      <c r="A2" s="48" t="s">
        <v>73</v>
      </c>
      <c r="B2" s="48" t="s">
        <v>1</v>
      </c>
      <c r="C2" s="48" t="s">
        <v>2</v>
      </c>
    </row>
    <row r="3" spans="1:3" ht="15.6" x14ac:dyDescent="0.3">
      <c r="A3" s="151" t="s">
        <v>71</v>
      </c>
      <c r="B3" s="49">
        <v>1</v>
      </c>
      <c r="C3" s="50" t="s">
        <v>11</v>
      </c>
    </row>
    <row r="4" spans="1:3" ht="15.6" x14ac:dyDescent="0.3">
      <c r="A4" s="151"/>
      <c r="B4" s="49">
        <v>1</v>
      </c>
      <c r="C4" s="50" t="s">
        <v>12</v>
      </c>
    </row>
    <row r="5" spans="1:3" ht="15.6" x14ac:dyDescent="0.3">
      <c r="A5" s="151"/>
      <c r="B5" s="49">
        <v>1</v>
      </c>
      <c r="C5" s="50" t="s">
        <v>13</v>
      </c>
    </row>
    <row r="6" spans="1:3" ht="15.6" x14ac:dyDescent="0.3">
      <c r="A6" s="151"/>
      <c r="B6" s="49">
        <v>1</v>
      </c>
      <c r="C6" s="50" t="s">
        <v>15</v>
      </c>
    </row>
    <row r="7" spans="1:3" ht="15.6" x14ac:dyDescent="0.3">
      <c r="A7" s="151"/>
      <c r="B7" s="49">
        <v>1</v>
      </c>
      <c r="C7" s="50" t="s">
        <v>195</v>
      </c>
    </row>
    <row r="8" spans="1:3" ht="15.6" x14ac:dyDescent="0.3">
      <c r="A8" s="151"/>
      <c r="B8" s="49">
        <v>1</v>
      </c>
      <c r="C8" s="50" t="s">
        <v>20</v>
      </c>
    </row>
    <row r="9" spans="1:3" ht="15.6" x14ac:dyDescent="0.3">
      <c r="A9" s="151"/>
      <c r="B9" s="49">
        <v>1</v>
      </c>
      <c r="C9" s="50" t="s">
        <v>49</v>
      </c>
    </row>
    <row r="10" spans="1:3" ht="15.6" x14ac:dyDescent="0.3">
      <c r="A10" s="151"/>
      <c r="B10" s="49">
        <v>1</v>
      </c>
      <c r="C10" s="50" t="s">
        <v>41</v>
      </c>
    </row>
    <row r="11" spans="1:3" ht="15.6" x14ac:dyDescent="0.3">
      <c r="A11" s="151" t="s">
        <v>72</v>
      </c>
      <c r="B11" s="49">
        <v>1</v>
      </c>
      <c r="C11" s="50" t="s">
        <v>39</v>
      </c>
    </row>
    <row r="12" spans="1:3" ht="15.6" x14ac:dyDescent="0.3">
      <c r="A12" s="151"/>
      <c r="B12" s="49">
        <v>1</v>
      </c>
      <c r="C12" s="50" t="s">
        <v>30</v>
      </c>
    </row>
    <row r="13" spans="1:3" ht="15.6" x14ac:dyDescent="0.3">
      <c r="A13" s="151"/>
      <c r="B13" s="49">
        <v>1</v>
      </c>
      <c r="C13" s="50" t="s">
        <v>188</v>
      </c>
    </row>
    <row r="14" spans="1:3" ht="15.6" x14ac:dyDescent="0.3">
      <c r="A14" s="151"/>
      <c r="B14" s="49">
        <v>1</v>
      </c>
      <c r="C14" s="50" t="s">
        <v>32</v>
      </c>
    </row>
    <row r="15" spans="1:3" ht="15.6" x14ac:dyDescent="0.3">
      <c r="A15" s="151"/>
      <c r="B15" s="49">
        <v>1</v>
      </c>
      <c r="C15" s="50" t="s">
        <v>46</v>
      </c>
    </row>
    <row r="16" spans="1:3" ht="15.6" x14ac:dyDescent="0.3">
      <c r="A16" s="151" t="s">
        <v>59</v>
      </c>
      <c r="B16" s="49">
        <v>4</v>
      </c>
      <c r="C16" s="50" t="s">
        <v>11</v>
      </c>
    </row>
    <row r="17" spans="1:3" ht="15.6" x14ac:dyDescent="0.3">
      <c r="A17" s="151"/>
      <c r="B17" s="49">
        <v>4</v>
      </c>
      <c r="C17" s="50" t="s">
        <v>12</v>
      </c>
    </row>
    <row r="18" spans="1:3" ht="15.6" x14ac:dyDescent="0.3">
      <c r="A18" s="151"/>
      <c r="B18" s="49">
        <v>4</v>
      </c>
      <c r="C18" s="50" t="s">
        <v>13</v>
      </c>
    </row>
    <row r="19" spans="1:3" ht="15.6" x14ac:dyDescent="0.3">
      <c r="A19" s="151"/>
      <c r="B19" s="49">
        <v>4</v>
      </c>
      <c r="C19" s="50" t="s">
        <v>15</v>
      </c>
    </row>
    <row r="20" spans="1:3" ht="15.6" x14ac:dyDescent="0.3">
      <c r="A20" s="151"/>
      <c r="B20" s="49">
        <v>4</v>
      </c>
      <c r="C20" s="50" t="s">
        <v>195</v>
      </c>
    </row>
    <row r="21" spans="1:3" ht="15.6" x14ac:dyDescent="0.3">
      <c r="A21" s="151"/>
      <c r="B21" s="49">
        <v>2</v>
      </c>
      <c r="C21" s="50" t="s">
        <v>20</v>
      </c>
    </row>
    <row r="22" spans="1:3" ht="15.6" x14ac:dyDescent="0.3">
      <c r="A22" s="151"/>
      <c r="B22" s="49">
        <v>4</v>
      </c>
      <c r="C22" s="50" t="s">
        <v>49</v>
      </c>
    </row>
    <row r="23" spans="1:3" ht="15.6" x14ac:dyDescent="0.3">
      <c r="A23" s="151" t="s">
        <v>60</v>
      </c>
      <c r="B23" s="49">
        <v>1</v>
      </c>
      <c r="C23" s="50" t="s">
        <v>39</v>
      </c>
    </row>
    <row r="24" spans="1:3" ht="15.6" x14ac:dyDescent="0.3">
      <c r="A24" s="151"/>
      <c r="B24" s="49">
        <v>2</v>
      </c>
      <c r="C24" s="50" t="s">
        <v>30</v>
      </c>
    </row>
    <row r="25" spans="1:3" ht="15.6" x14ac:dyDescent="0.3">
      <c r="A25" s="151"/>
      <c r="B25" s="49">
        <v>1</v>
      </c>
      <c r="C25" s="50" t="s">
        <v>188</v>
      </c>
    </row>
    <row r="26" spans="1:3" ht="15.6" x14ac:dyDescent="0.3">
      <c r="A26" s="151"/>
      <c r="B26" s="49">
        <v>2</v>
      </c>
      <c r="C26" s="50" t="s">
        <v>32</v>
      </c>
    </row>
    <row r="27" spans="1:3" ht="15.6" x14ac:dyDescent="0.3">
      <c r="A27" s="151"/>
      <c r="B27" s="49">
        <v>1</v>
      </c>
      <c r="C27" s="50" t="s">
        <v>46</v>
      </c>
    </row>
    <row r="28" spans="1:3" ht="15.6" x14ac:dyDescent="0.3">
      <c r="A28" s="151" t="s">
        <v>57</v>
      </c>
      <c r="B28" s="49">
        <v>8</v>
      </c>
      <c r="C28" s="50" t="s">
        <v>11</v>
      </c>
    </row>
    <row r="29" spans="1:3" ht="15.6" x14ac:dyDescent="0.3">
      <c r="A29" s="151"/>
      <c r="B29" s="49">
        <v>8</v>
      </c>
      <c r="C29" s="50" t="s">
        <v>12</v>
      </c>
    </row>
    <row r="30" spans="1:3" ht="15.6" x14ac:dyDescent="0.3">
      <c r="A30" s="151"/>
      <c r="B30" s="49">
        <v>8</v>
      </c>
      <c r="C30" s="50" t="s">
        <v>13</v>
      </c>
    </row>
    <row r="31" spans="1:3" ht="15.6" x14ac:dyDescent="0.3">
      <c r="A31" s="151"/>
      <c r="B31" s="49">
        <v>8</v>
      </c>
      <c r="C31" s="50" t="s">
        <v>15</v>
      </c>
    </row>
    <row r="32" spans="1:3" ht="15.6" x14ac:dyDescent="0.3">
      <c r="A32" s="151"/>
      <c r="B32" s="49">
        <v>10</v>
      </c>
      <c r="C32" s="50" t="s">
        <v>195</v>
      </c>
    </row>
    <row r="33" spans="1:3" ht="15.6" x14ac:dyDescent="0.3">
      <c r="A33" s="151"/>
      <c r="B33" s="49">
        <v>4</v>
      </c>
      <c r="C33" s="50" t="s">
        <v>20</v>
      </c>
    </row>
    <row r="34" spans="1:3" ht="15.6" x14ac:dyDescent="0.3">
      <c r="A34" s="151"/>
      <c r="B34" s="49">
        <v>8</v>
      </c>
      <c r="C34" s="50" t="s">
        <v>49</v>
      </c>
    </row>
    <row r="35" spans="1:3" ht="15.6" x14ac:dyDescent="0.3">
      <c r="A35" s="151" t="s">
        <v>56</v>
      </c>
      <c r="B35" s="49">
        <v>3</v>
      </c>
      <c r="C35" s="50" t="s">
        <v>39</v>
      </c>
    </row>
    <row r="36" spans="1:3" ht="15.6" x14ac:dyDescent="0.3">
      <c r="A36" s="151"/>
      <c r="B36" s="49">
        <v>2</v>
      </c>
      <c r="C36" s="50" t="s">
        <v>30</v>
      </c>
    </row>
    <row r="37" spans="1:3" ht="15.6" x14ac:dyDescent="0.3">
      <c r="A37" s="151"/>
      <c r="B37" s="49">
        <v>2</v>
      </c>
      <c r="C37" s="50" t="s">
        <v>188</v>
      </c>
    </row>
    <row r="38" spans="1:3" ht="15.6" x14ac:dyDescent="0.3">
      <c r="A38" s="151"/>
      <c r="B38" s="49">
        <v>3</v>
      </c>
      <c r="C38" s="50" t="s">
        <v>32</v>
      </c>
    </row>
    <row r="39" spans="1:3" ht="15.6" x14ac:dyDescent="0.3">
      <c r="A39" s="151"/>
      <c r="B39" s="49">
        <v>2</v>
      </c>
      <c r="C39" s="50" t="s">
        <v>70</v>
      </c>
    </row>
    <row r="40" spans="1:3" ht="15.6" x14ac:dyDescent="0.3">
      <c r="A40" s="151"/>
      <c r="B40" s="49">
        <v>2</v>
      </c>
      <c r="C40" s="50" t="s">
        <v>46</v>
      </c>
    </row>
    <row r="41" spans="1:3" ht="15.6" x14ac:dyDescent="0.3">
      <c r="A41" s="151" t="s">
        <v>58</v>
      </c>
      <c r="B41" s="49">
        <v>8</v>
      </c>
      <c r="C41" s="50" t="s">
        <v>11</v>
      </c>
    </row>
    <row r="42" spans="1:3" ht="15.6" x14ac:dyDescent="0.3">
      <c r="A42" s="151"/>
      <c r="B42" s="49">
        <v>8</v>
      </c>
      <c r="C42" s="50" t="s">
        <v>12</v>
      </c>
    </row>
    <row r="43" spans="1:3" ht="15.6" x14ac:dyDescent="0.3">
      <c r="A43" s="151"/>
      <c r="B43" s="49">
        <v>8</v>
      </c>
      <c r="C43" s="50" t="s">
        <v>13</v>
      </c>
    </row>
    <row r="44" spans="1:3" ht="15.6" x14ac:dyDescent="0.3">
      <c r="A44" s="151"/>
      <c r="B44" s="49">
        <v>8</v>
      </c>
      <c r="C44" s="50" t="s">
        <v>15</v>
      </c>
    </row>
    <row r="45" spans="1:3" ht="15.6" x14ac:dyDescent="0.3">
      <c r="A45" s="151"/>
      <c r="B45" s="49">
        <v>10</v>
      </c>
      <c r="C45" s="50" t="s">
        <v>195</v>
      </c>
    </row>
    <row r="46" spans="1:3" ht="15.6" x14ac:dyDescent="0.3">
      <c r="A46" s="151"/>
      <c r="B46" s="49">
        <v>4</v>
      </c>
      <c r="C46" s="50" t="s">
        <v>20</v>
      </c>
    </row>
    <row r="47" spans="1:3" ht="15.6" x14ac:dyDescent="0.3">
      <c r="A47" s="151"/>
      <c r="B47" s="49">
        <v>8</v>
      </c>
      <c r="C47" s="50" t="s">
        <v>49</v>
      </c>
    </row>
    <row r="48" spans="1:3" ht="15.6" customHeight="1" x14ac:dyDescent="0.3">
      <c r="A48" s="151" t="s">
        <v>61</v>
      </c>
      <c r="B48" s="49">
        <v>3</v>
      </c>
      <c r="C48" s="50" t="s">
        <v>39</v>
      </c>
    </row>
    <row r="49" spans="1:3" ht="15.6" x14ac:dyDescent="0.3">
      <c r="A49" s="151"/>
      <c r="B49" s="49">
        <v>4</v>
      </c>
      <c r="C49" s="50" t="s">
        <v>30</v>
      </c>
    </row>
    <row r="50" spans="1:3" ht="15.6" x14ac:dyDescent="0.3">
      <c r="A50" s="151"/>
      <c r="B50" s="49">
        <v>3</v>
      </c>
      <c r="C50" s="50" t="s">
        <v>188</v>
      </c>
    </row>
    <row r="51" spans="1:3" ht="15.6" x14ac:dyDescent="0.3">
      <c r="A51" s="151"/>
      <c r="B51" s="49">
        <v>3</v>
      </c>
      <c r="C51" s="50" t="s">
        <v>32</v>
      </c>
    </row>
    <row r="52" spans="1:3" ht="15.6" x14ac:dyDescent="0.3">
      <c r="A52" s="151"/>
      <c r="B52" s="49">
        <v>2</v>
      </c>
      <c r="C52" s="50" t="s">
        <v>70</v>
      </c>
    </row>
    <row r="53" spans="1:3" ht="15.6" x14ac:dyDescent="0.3">
      <c r="A53" s="151"/>
      <c r="B53" s="49">
        <v>3</v>
      </c>
      <c r="C53" s="50" t="s">
        <v>46</v>
      </c>
    </row>
    <row r="54" spans="1:3" ht="15.6" x14ac:dyDescent="0.3">
      <c r="A54" s="151" t="s">
        <v>62</v>
      </c>
      <c r="B54" s="51">
        <v>8</v>
      </c>
      <c r="C54" s="50" t="s">
        <v>11</v>
      </c>
    </row>
    <row r="55" spans="1:3" ht="15.6" x14ac:dyDescent="0.3">
      <c r="A55" s="151"/>
      <c r="B55" s="51">
        <v>8</v>
      </c>
      <c r="C55" s="50" t="s">
        <v>12</v>
      </c>
    </row>
    <row r="56" spans="1:3" ht="15.6" x14ac:dyDescent="0.3">
      <c r="A56" s="151"/>
      <c r="B56" s="51">
        <v>8</v>
      </c>
      <c r="C56" s="50" t="s">
        <v>13</v>
      </c>
    </row>
    <row r="57" spans="1:3" ht="15.6" x14ac:dyDescent="0.3">
      <c r="A57" s="151"/>
      <c r="B57" s="51">
        <v>8</v>
      </c>
      <c r="C57" s="50" t="s">
        <v>15</v>
      </c>
    </row>
    <row r="58" spans="1:3" ht="15.6" x14ac:dyDescent="0.3">
      <c r="A58" s="151"/>
      <c r="B58" s="51">
        <v>10</v>
      </c>
      <c r="C58" s="50" t="s">
        <v>195</v>
      </c>
    </row>
    <row r="59" spans="1:3" ht="15.6" x14ac:dyDescent="0.3">
      <c r="A59" s="151"/>
      <c r="B59" s="51">
        <v>4</v>
      </c>
      <c r="C59" s="50" t="s">
        <v>20</v>
      </c>
    </row>
    <row r="60" spans="1:3" ht="15.6" x14ac:dyDescent="0.3">
      <c r="A60" s="151"/>
      <c r="B60" s="51">
        <v>8</v>
      </c>
      <c r="C60" s="50" t="s">
        <v>49</v>
      </c>
    </row>
    <row r="61" spans="1:3" ht="15.6" x14ac:dyDescent="0.3">
      <c r="A61" s="151" t="s">
        <v>63</v>
      </c>
      <c r="B61" s="51">
        <v>3</v>
      </c>
      <c r="C61" s="50" t="s">
        <v>39</v>
      </c>
    </row>
    <row r="62" spans="1:3" ht="15.6" x14ac:dyDescent="0.3">
      <c r="A62" s="151"/>
      <c r="B62" s="51">
        <v>3</v>
      </c>
      <c r="C62" s="50" t="s">
        <v>30</v>
      </c>
    </row>
    <row r="63" spans="1:3" ht="15.6" x14ac:dyDescent="0.3">
      <c r="A63" s="151"/>
      <c r="B63" s="51">
        <v>3</v>
      </c>
      <c r="C63" s="50" t="s">
        <v>188</v>
      </c>
    </row>
    <row r="64" spans="1:3" ht="15.6" x14ac:dyDescent="0.3">
      <c r="A64" s="151"/>
      <c r="B64" s="51">
        <v>2</v>
      </c>
      <c r="C64" s="50" t="s">
        <v>32</v>
      </c>
    </row>
    <row r="65" spans="1:3" ht="15.6" x14ac:dyDescent="0.3">
      <c r="A65" s="151"/>
      <c r="B65" s="51">
        <v>3</v>
      </c>
      <c r="C65" s="50" t="s">
        <v>70</v>
      </c>
    </row>
    <row r="66" spans="1:3" ht="15.6" x14ac:dyDescent="0.3">
      <c r="A66" s="151"/>
      <c r="B66" s="51">
        <v>3</v>
      </c>
      <c r="C66" s="50" t="s">
        <v>46</v>
      </c>
    </row>
    <row r="67" spans="1:3" ht="15.6" customHeight="1" x14ac:dyDescent="0.3">
      <c r="A67" s="151" t="s">
        <v>64</v>
      </c>
      <c r="B67" s="49">
        <v>8</v>
      </c>
      <c r="C67" s="50" t="s">
        <v>11</v>
      </c>
    </row>
    <row r="68" spans="1:3" ht="15.6" x14ac:dyDescent="0.3">
      <c r="A68" s="151"/>
      <c r="B68" s="49">
        <v>8</v>
      </c>
      <c r="C68" s="50" t="s">
        <v>12</v>
      </c>
    </row>
    <row r="69" spans="1:3" ht="15.6" x14ac:dyDescent="0.3">
      <c r="A69" s="151"/>
      <c r="B69" s="49">
        <v>8</v>
      </c>
      <c r="C69" s="50" t="s">
        <v>13</v>
      </c>
    </row>
    <row r="70" spans="1:3" ht="15.6" x14ac:dyDescent="0.3">
      <c r="A70" s="151"/>
      <c r="B70" s="49">
        <v>8</v>
      </c>
      <c r="C70" s="50" t="s">
        <v>15</v>
      </c>
    </row>
    <row r="71" spans="1:3" ht="15.6" x14ac:dyDescent="0.3">
      <c r="A71" s="151"/>
      <c r="B71" s="49">
        <v>10</v>
      </c>
      <c r="C71" s="50" t="s">
        <v>195</v>
      </c>
    </row>
    <row r="72" spans="1:3" ht="15.6" x14ac:dyDescent="0.3">
      <c r="A72" s="151"/>
      <c r="B72" s="49">
        <v>3</v>
      </c>
      <c r="C72" s="50" t="s">
        <v>20</v>
      </c>
    </row>
    <row r="73" spans="1:3" ht="15.6" x14ac:dyDescent="0.3">
      <c r="A73" s="151"/>
      <c r="B73" s="49">
        <v>1</v>
      </c>
      <c r="C73" s="50" t="s">
        <v>41</v>
      </c>
    </row>
    <row r="74" spans="1:3" ht="15.6" x14ac:dyDescent="0.3">
      <c r="A74" s="151"/>
      <c r="B74" s="49">
        <v>8</v>
      </c>
      <c r="C74" s="50" t="s">
        <v>49</v>
      </c>
    </row>
    <row r="75" spans="1:3" ht="15.6" x14ac:dyDescent="0.3">
      <c r="A75" s="151" t="s">
        <v>65</v>
      </c>
      <c r="B75" s="49">
        <v>3</v>
      </c>
      <c r="C75" s="50" t="s">
        <v>39</v>
      </c>
    </row>
    <row r="76" spans="1:3" ht="15.6" x14ac:dyDescent="0.3">
      <c r="A76" s="151"/>
      <c r="B76" s="49">
        <v>2</v>
      </c>
      <c r="C76" s="50" t="s">
        <v>30</v>
      </c>
    </row>
    <row r="77" spans="1:3" ht="15.6" x14ac:dyDescent="0.3">
      <c r="A77" s="151"/>
      <c r="B77" s="49">
        <v>2</v>
      </c>
      <c r="C77" s="50" t="s">
        <v>188</v>
      </c>
    </row>
    <row r="78" spans="1:3" ht="15.6" x14ac:dyDescent="0.3">
      <c r="A78" s="151"/>
      <c r="B78" s="49">
        <v>3</v>
      </c>
      <c r="C78" s="50" t="s">
        <v>32</v>
      </c>
    </row>
    <row r="79" spans="1:3" ht="15.6" x14ac:dyDescent="0.3">
      <c r="A79" s="151"/>
      <c r="B79" s="49">
        <v>2</v>
      </c>
      <c r="C79" s="50" t="s">
        <v>70</v>
      </c>
    </row>
    <row r="80" spans="1:3" ht="15.6" x14ac:dyDescent="0.3">
      <c r="A80" s="151"/>
      <c r="B80" s="49">
        <v>2</v>
      </c>
      <c r="C80" s="50" t="s">
        <v>46</v>
      </c>
    </row>
    <row r="81" spans="1:3" ht="15.6" x14ac:dyDescent="0.3">
      <c r="A81" s="151" t="s">
        <v>66</v>
      </c>
      <c r="B81" s="49">
        <v>6</v>
      </c>
      <c r="C81" s="50" t="s">
        <v>11</v>
      </c>
    </row>
    <row r="82" spans="1:3" ht="15.6" x14ac:dyDescent="0.3">
      <c r="A82" s="151"/>
      <c r="B82" s="49">
        <v>6</v>
      </c>
      <c r="C82" s="50" t="s">
        <v>12</v>
      </c>
    </row>
    <row r="83" spans="1:3" ht="15.6" x14ac:dyDescent="0.3">
      <c r="A83" s="151"/>
      <c r="B83" s="49">
        <v>6</v>
      </c>
      <c r="C83" s="50" t="s">
        <v>13</v>
      </c>
    </row>
    <row r="84" spans="1:3" ht="15.6" x14ac:dyDescent="0.3">
      <c r="A84" s="151"/>
      <c r="B84" s="49">
        <v>6</v>
      </c>
      <c r="C84" s="50" t="s">
        <v>15</v>
      </c>
    </row>
    <row r="85" spans="1:3" ht="15.6" x14ac:dyDescent="0.3">
      <c r="A85" s="151"/>
      <c r="B85" s="49">
        <v>7</v>
      </c>
      <c r="C85" s="50" t="s">
        <v>195</v>
      </c>
    </row>
    <row r="86" spans="1:3" ht="15.6" x14ac:dyDescent="0.3">
      <c r="A86" s="151"/>
      <c r="B86" s="49">
        <v>3</v>
      </c>
      <c r="C86" s="50" t="s">
        <v>20</v>
      </c>
    </row>
    <row r="87" spans="1:3" ht="15.6" x14ac:dyDescent="0.3">
      <c r="A87" s="151"/>
      <c r="B87" s="49">
        <v>6</v>
      </c>
      <c r="C87" s="50" t="s">
        <v>49</v>
      </c>
    </row>
    <row r="88" spans="1:3" ht="15.6" x14ac:dyDescent="0.3">
      <c r="A88" s="151"/>
      <c r="B88" s="49">
        <v>1</v>
      </c>
      <c r="C88" s="50" t="s">
        <v>39</v>
      </c>
    </row>
    <row r="89" spans="1:3" ht="15.6" x14ac:dyDescent="0.3">
      <c r="A89" s="151"/>
      <c r="B89" s="49">
        <v>1</v>
      </c>
      <c r="C89" s="50" t="s">
        <v>32</v>
      </c>
    </row>
    <row r="90" spans="1:3" ht="15.6" x14ac:dyDescent="0.3">
      <c r="A90" s="151" t="s">
        <v>67</v>
      </c>
      <c r="B90" s="49">
        <v>2</v>
      </c>
      <c r="C90" s="50" t="s">
        <v>39</v>
      </c>
    </row>
    <row r="91" spans="1:3" ht="15.6" x14ac:dyDescent="0.3">
      <c r="A91" s="151"/>
      <c r="B91" s="49">
        <v>1</v>
      </c>
      <c r="C91" s="50" t="s">
        <v>30</v>
      </c>
    </row>
    <row r="92" spans="1:3" ht="15.6" x14ac:dyDescent="0.3">
      <c r="A92" s="151"/>
      <c r="B92" s="49">
        <v>1</v>
      </c>
      <c r="C92" s="50" t="s">
        <v>188</v>
      </c>
    </row>
    <row r="93" spans="1:3" ht="15.6" x14ac:dyDescent="0.3">
      <c r="A93" s="151"/>
      <c r="B93" s="49">
        <v>3</v>
      </c>
      <c r="C93" s="50" t="s">
        <v>32</v>
      </c>
    </row>
    <row r="94" spans="1:3" ht="15.6" x14ac:dyDescent="0.3">
      <c r="A94" s="151"/>
      <c r="B94" s="49">
        <v>1</v>
      </c>
      <c r="C94" s="50" t="s">
        <v>70</v>
      </c>
    </row>
    <row r="95" spans="1:3" ht="15.6" x14ac:dyDescent="0.3">
      <c r="A95" s="151"/>
      <c r="B95" s="49">
        <v>1</v>
      </c>
      <c r="C95" s="50" t="s">
        <v>46</v>
      </c>
    </row>
    <row r="96" spans="1:3" ht="15.75" customHeight="1" x14ac:dyDescent="0.3">
      <c r="A96" s="153" t="s">
        <v>132</v>
      </c>
      <c r="B96" s="52">
        <v>1</v>
      </c>
      <c r="C96" s="50" t="s">
        <v>11</v>
      </c>
    </row>
    <row r="97" spans="1:3" ht="15.6" x14ac:dyDescent="0.3">
      <c r="A97" s="153"/>
      <c r="B97" s="53">
        <v>1</v>
      </c>
      <c r="C97" s="50" t="s">
        <v>12</v>
      </c>
    </row>
    <row r="98" spans="1:3" ht="15.6" x14ac:dyDescent="0.3">
      <c r="A98" s="153"/>
      <c r="B98" s="53">
        <v>1</v>
      </c>
      <c r="C98" s="54" t="s">
        <v>13</v>
      </c>
    </row>
    <row r="99" spans="1:3" ht="15.6" x14ac:dyDescent="0.3">
      <c r="A99" s="153"/>
      <c r="B99" s="53">
        <v>1</v>
      </c>
      <c r="C99" s="50" t="s">
        <v>15</v>
      </c>
    </row>
    <row r="100" spans="1:3" ht="15.6" x14ac:dyDescent="0.3">
      <c r="A100" s="153"/>
      <c r="B100" s="49">
        <v>1</v>
      </c>
      <c r="C100" s="50" t="s">
        <v>195</v>
      </c>
    </row>
    <row r="101" spans="1:3" ht="16.2" thickBot="1" x14ac:dyDescent="0.35">
      <c r="A101" s="153"/>
      <c r="B101" s="55">
        <v>1</v>
      </c>
      <c r="C101" s="50" t="s">
        <v>49</v>
      </c>
    </row>
    <row r="102" spans="1:3" ht="15.75" customHeight="1" x14ac:dyDescent="0.3">
      <c r="A102" s="151" t="s">
        <v>133</v>
      </c>
      <c r="B102" s="56">
        <v>1</v>
      </c>
      <c r="C102" s="50" t="s">
        <v>195</v>
      </c>
    </row>
    <row r="103" spans="1:3" ht="15.6" x14ac:dyDescent="0.3">
      <c r="A103" s="151"/>
      <c r="B103" s="53">
        <v>1</v>
      </c>
      <c r="C103" s="54" t="s">
        <v>13</v>
      </c>
    </row>
    <row r="104" spans="1:3" ht="15.6" x14ac:dyDescent="0.3">
      <c r="A104" s="151"/>
      <c r="B104" s="55">
        <v>1</v>
      </c>
      <c r="C104" s="50" t="s">
        <v>46</v>
      </c>
    </row>
    <row r="105" spans="1:3" ht="15.6" x14ac:dyDescent="0.3">
      <c r="A105" s="151"/>
      <c r="B105" s="55">
        <v>1</v>
      </c>
      <c r="C105" s="50" t="s">
        <v>30</v>
      </c>
    </row>
    <row r="106" spans="1:3" ht="15.6" x14ac:dyDescent="0.3">
      <c r="A106" s="151"/>
      <c r="B106" s="55">
        <v>1</v>
      </c>
      <c r="C106" s="50" t="s">
        <v>188</v>
      </c>
    </row>
    <row r="107" spans="1:3" ht="15.6" x14ac:dyDescent="0.3">
      <c r="A107" s="151"/>
      <c r="B107" s="55">
        <v>1</v>
      </c>
      <c r="C107" s="50" t="s">
        <v>70</v>
      </c>
    </row>
    <row r="108" spans="1:3" ht="15.6" x14ac:dyDescent="0.3">
      <c r="A108" s="151"/>
      <c r="B108" s="55">
        <v>1</v>
      </c>
      <c r="C108" s="50" t="s">
        <v>68</v>
      </c>
    </row>
    <row r="110" spans="1:3" ht="15.6" x14ac:dyDescent="0.3">
      <c r="C110" s="33"/>
    </row>
    <row r="111" spans="1:3" ht="15.6" x14ac:dyDescent="0.3">
      <c r="C111" s="33"/>
    </row>
  </sheetData>
  <autoFilter ref="A2:C108" xr:uid="{977E9B0B-DC13-4A60-8A8F-894692C399A2}"/>
  <mergeCells count="17">
    <mergeCell ref="A102:A108"/>
    <mergeCell ref="A54:A60"/>
    <mergeCell ref="A61:A66"/>
    <mergeCell ref="A67:A74"/>
    <mergeCell ref="A75:A80"/>
    <mergeCell ref="A81:A89"/>
    <mergeCell ref="A90:A95"/>
    <mergeCell ref="A96:A101"/>
    <mergeCell ref="A41:A47"/>
    <mergeCell ref="A48:A53"/>
    <mergeCell ref="A1:C1"/>
    <mergeCell ref="A3:A10"/>
    <mergeCell ref="A11:A15"/>
    <mergeCell ref="A16:A22"/>
    <mergeCell ref="A23:A27"/>
    <mergeCell ref="A28:A34"/>
    <mergeCell ref="A35:A40"/>
  </mergeCells>
  <pageMargins left="0.7" right="0.7" top="0.75" bottom="0.75" header="0.511811023622047" footer="0.511811023622047"/>
  <pageSetup paperSize="8" scale="5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FC38D-C33F-4C04-9913-EA6478BFF3CE}">
  <sheetPr>
    <tabColor rgb="FFF4B183"/>
    <pageSetUpPr fitToPage="1"/>
  </sheetPr>
  <dimension ref="A1:C116"/>
  <sheetViews>
    <sheetView showGridLines="0" topLeftCell="A114" zoomScaleNormal="100" workbookViewId="0">
      <selection activeCell="A117" sqref="A117:XFD117"/>
    </sheetView>
  </sheetViews>
  <sheetFormatPr baseColWidth="10" defaultColWidth="11" defaultRowHeight="15.75" customHeight="1" x14ac:dyDescent="0.3"/>
  <cols>
    <col min="1" max="1" width="18" style="30" customWidth="1"/>
    <col min="2" max="2" width="14.3984375" style="30" customWidth="1"/>
    <col min="3" max="3" width="36.5" style="30" customWidth="1"/>
    <col min="4" max="16384" width="11" style="23"/>
  </cols>
  <sheetData>
    <row r="1" spans="1:3" ht="24" thickBot="1" x14ac:dyDescent="0.35">
      <c r="A1" s="154" t="s">
        <v>177</v>
      </c>
      <c r="B1" s="154"/>
      <c r="C1" s="154"/>
    </row>
    <row r="2" spans="1:3" ht="15.6" x14ac:dyDescent="0.3">
      <c r="A2" s="25" t="s">
        <v>73</v>
      </c>
      <c r="B2" s="25" t="s">
        <v>1</v>
      </c>
      <c r="C2" s="25" t="s">
        <v>2</v>
      </c>
    </row>
    <row r="3" spans="1:3" ht="15.75" customHeight="1" x14ac:dyDescent="0.3">
      <c r="A3" s="151" t="s">
        <v>134</v>
      </c>
      <c r="B3" s="49">
        <v>4</v>
      </c>
      <c r="C3" s="57" t="s">
        <v>11</v>
      </c>
    </row>
    <row r="4" spans="1:3" ht="15.6" x14ac:dyDescent="0.3">
      <c r="A4" s="151"/>
      <c r="B4" s="49">
        <v>4</v>
      </c>
      <c r="C4" s="57" t="s">
        <v>12</v>
      </c>
    </row>
    <row r="5" spans="1:3" ht="15.6" x14ac:dyDescent="0.3">
      <c r="A5" s="151"/>
      <c r="B5" s="49">
        <v>4</v>
      </c>
      <c r="C5" s="57" t="s">
        <v>13</v>
      </c>
    </row>
    <row r="6" spans="1:3" ht="15.6" x14ac:dyDescent="0.3">
      <c r="A6" s="151"/>
      <c r="B6" s="49">
        <v>4</v>
      </c>
      <c r="C6" s="57" t="s">
        <v>15</v>
      </c>
    </row>
    <row r="7" spans="1:3" ht="15.6" x14ac:dyDescent="0.3">
      <c r="A7" s="151"/>
      <c r="B7" s="49">
        <v>3</v>
      </c>
      <c r="C7" s="57" t="s">
        <v>18</v>
      </c>
    </row>
    <row r="8" spans="1:3" ht="15.6" x14ac:dyDescent="0.3">
      <c r="A8" s="151"/>
      <c r="B8" s="49">
        <v>3</v>
      </c>
      <c r="C8" s="57" t="s">
        <v>20</v>
      </c>
    </row>
    <row r="9" spans="1:3" ht="15.6" x14ac:dyDescent="0.3">
      <c r="A9" s="151"/>
      <c r="B9" s="49">
        <v>3</v>
      </c>
      <c r="C9" s="57" t="s">
        <v>49</v>
      </c>
    </row>
    <row r="10" spans="1:3" ht="15.6" x14ac:dyDescent="0.3">
      <c r="A10" s="151"/>
      <c r="B10" s="49">
        <v>1</v>
      </c>
      <c r="C10" s="50" t="s">
        <v>32</v>
      </c>
    </row>
    <row r="11" spans="1:3" ht="15.75" customHeight="1" x14ac:dyDescent="0.3">
      <c r="A11" s="151" t="s">
        <v>135</v>
      </c>
      <c r="B11" s="49">
        <v>4</v>
      </c>
      <c r="C11" s="57" t="s">
        <v>11</v>
      </c>
    </row>
    <row r="12" spans="1:3" ht="15.6" x14ac:dyDescent="0.3">
      <c r="A12" s="151"/>
      <c r="B12" s="49">
        <v>4</v>
      </c>
      <c r="C12" s="57" t="s">
        <v>12</v>
      </c>
    </row>
    <row r="13" spans="1:3" ht="15.6" x14ac:dyDescent="0.3">
      <c r="A13" s="151"/>
      <c r="B13" s="49">
        <v>4</v>
      </c>
      <c r="C13" s="57" t="s">
        <v>13</v>
      </c>
    </row>
    <row r="14" spans="1:3" ht="15.6" x14ac:dyDescent="0.3">
      <c r="A14" s="151"/>
      <c r="B14" s="49">
        <v>4</v>
      </c>
      <c r="C14" s="57" t="s">
        <v>15</v>
      </c>
    </row>
    <row r="15" spans="1:3" ht="15.6" x14ac:dyDescent="0.3">
      <c r="A15" s="151"/>
      <c r="B15" s="49">
        <v>3</v>
      </c>
      <c r="C15" s="57" t="s">
        <v>18</v>
      </c>
    </row>
    <row r="16" spans="1:3" ht="15.6" x14ac:dyDescent="0.3">
      <c r="A16" s="151"/>
      <c r="B16" s="49">
        <v>3</v>
      </c>
      <c r="C16" s="57" t="s">
        <v>20</v>
      </c>
    </row>
    <row r="17" spans="1:3" ht="15" customHeight="1" x14ac:dyDescent="0.3">
      <c r="A17" s="151"/>
      <c r="B17" s="49">
        <v>3</v>
      </c>
      <c r="C17" s="57" t="s">
        <v>49</v>
      </c>
    </row>
    <row r="18" spans="1:3" ht="15.6" customHeight="1" x14ac:dyDescent="0.3">
      <c r="A18" s="151"/>
      <c r="B18" s="49">
        <v>1</v>
      </c>
      <c r="C18" s="50" t="s">
        <v>39</v>
      </c>
    </row>
    <row r="19" spans="1:3" ht="15.6" x14ac:dyDescent="0.3">
      <c r="A19" s="151"/>
      <c r="B19" s="49">
        <v>1</v>
      </c>
      <c r="C19" s="50" t="s">
        <v>32</v>
      </c>
    </row>
    <row r="20" spans="1:3" ht="15.6" x14ac:dyDescent="0.3">
      <c r="A20" s="151"/>
      <c r="B20" s="49">
        <v>1</v>
      </c>
      <c r="C20" s="57" t="s">
        <v>49</v>
      </c>
    </row>
    <row r="21" spans="1:3" ht="15.75" customHeight="1" x14ac:dyDescent="0.3">
      <c r="A21" s="151" t="s">
        <v>136</v>
      </c>
      <c r="B21" s="49">
        <v>2</v>
      </c>
      <c r="C21" s="57" t="s">
        <v>11</v>
      </c>
    </row>
    <row r="22" spans="1:3" ht="15.6" x14ac:dyDescent="0.3">
      <c r="A22" s="151"/>
      <c r="B22" s="49">
        <v>2</v>
      </c>
      <c r="C22" s="57" t="s">
        <v>12</v>
      </c>
    </row>
    <row r="23" spans="1:3" ht="15.6" x14ac:dyDescent="0.3">
      <c r="A23" s="151"/>
      <c r="B23" s="49">
        <v>2</v>
      </c>
      <c r="C23" s="57" t="s">
        <v>13</v>
      </c>
    </row>
    <row r="24" spans="1:3" ht="15.6" x14ac:dyDescent="0.3">
      <c r="A24" s="151"/>
      <c r="B24" s="49">
        <v>2</v>
      </c>
      <c r="C24" s="57" t="s">
        <v>15</v>
      </c>
    </row>
    <row r="25" spans="1:3" ht="15.6" x14ac:dyDescent="0.3">
      <c r="A25" s="151"/>
      <c r="B25" s="49">
        <v>2</v>
      </c>
      <c r="C25" s="57" t="s">
        <v>195</v>
      </c>
    </row>
    <row r="26" spans="1:3" ht="15.6" x14ac:dyDescent="0.3">
      <c r="A26" s="151"/>
      <c r="B26" s="49">
        <v>1</v>
      </c>
      <c r="C26" s="57" t="s">
        <v>20</v>
      </c>
    </row>
    <row r="27" spans="1:3" ht="15.6" x14ac:dyDescent="0.3">
      <c r="A27" s="151"/>
      <c r="B27" s="49">
        <v>1</v>
      </c>
      <c r="C27" s="57" t="s">
        <v>49</v>
      </c>
    </row>
    <row r="28" spans="1:3" ht="15.6" x14ac:dyDescent="0.3">
      <c r="A28" s="151" t="s">
        <v>137</v>
      </c>
      <c r="B28" s="49">
        <v>1</v>
      </c>
      <c r="C28" s="50" t="s">
        <v>39</v>
      </c>
    </row>
    <row r="29" spans="1:3" ht="15.6" x14ac:dyDescent="0.3">
      <c r="A29" s="151"/>
      <c r="B29" s="49">
        <v>1</v>
      </c>
      <c r="C29" s="50" t="s">
        <v>30</v>
      </c>
    </row>
    <row r="30" spans="1:3" ht="15.6" x14ac:dyDescent="0.3">
      <c r="A30" s="151"/>
      <c r="B30" s="49">
        <v>1</v>
      </c>
      <c r="C30" s="50" t="s">
        <v>188</v>
      </c>
    </row>
    <row r="31" spans="1:3" ht="15.6" x14ac:dyDescent="0.3">
      <c r="A31" s="151"/>
      <c r="B31" s="49">
        <v>1</v>
      </c>
      <c r="C31" s="50" t="s">
        <v>32</v>
      </c>
    </row>
    <row r="32" spans="1:3" ht="15.6" x14ac:dyDescent="0.3">
      <c r="A32" s="151"/>
      <c r="B32" s="49">
        <v>1</v>
      </c>
      <c r="C32" s="50" t="s">
        <v>46</v>
      </c>
    </row>
    <row r="33" spans="1:3" ht="15.75" customHeight="1" x14ac:dyDescent="0.3">
      <c r="A33" s="151" t="s">
        <v>138</v>
      </c>
      <c r="B33" s="49">
        <v>2</v>
      </c>
      <c r="C33" s="57" t="s">
        <v>11</v>
      </c>
    </row>
    <row r="34" spans="1:3" ht="15.6" x14ac:dyDescent="0.3">
      <c r="A34" s="151"/>
      <c r="B34" s="49">
        <v>2</v>
      </c>
      <c r="C34" s="57" t="s">
        <v>12</v>
      </c>
    </row>
    <row r="35" spans="1:3" ht="15.6" x14ac:dyDescent="0.3">
      <c r="A35" s="151"/>
      <c r="B35" s="49">
        <v>2</v>
      </c>
      <c r="C35" s="57" t="s">
        <v>13</v>
      </c>
    </row>
    <row r="36" spans="1:3" ht="15.6" x14ac:dyDescent="0.3">
      <c r="A36" s="151"/>
      <c r="B36" s="49">
        <v>2</v>
      </c>
      <c r="C36" s="57" t="s">
        <v>15</v>
      </c>
    </row>
    <row r="37" spans="1:3" ht="15.6" x14ac:dyDescent="0.3">
      <c r="A37" s="151"/>
      <c r="B37" s="49">
        <v>2</v>
      </c>
      <c r="C37" s="57" t="s">
        <v>195</v>
      </c>
    </row>
    <row r="38" spans="1:3" ht="15.6" x14ac:dyDescent="0.3">
      <c r="A38" s="151"/>
      <c r="B38" s="49">
        <v>1</v>
      </c>
      <c r="C38" s="57" t="s">
        <v>20</v>
      </c>
    </row>
    <row r="39" spans="1:3" ht="15.6" x14ac:dyDescent="0.3">
      <c r="A39" s="151"/>
      <c r="B39" s="49">
        <v>1</v>
      </c>
      <c r="C39" s="57" t="s">
        <v>49</v>
      </c>
    </row>
    <row r="40" spans="1:3" ht="15.6" x14ac:dyDescent="0.3">
      <c r="A40" s="151" t="s">
        <v>139</v>
      </c>
      <c r="B40" s="49">
        <v>1</v>
      </c>
      <c r="C40" s="50" t="s">
        <v>39</v>
      </c>
    </row>
    <row r="41" spans="1:3" ht="15.6" x14ac:dyDescent="0.3">
      <c r="A41" s="151"/>
      <c r="B41" s="49">
        <v>1</v>
      </c>
      <c r="C41" s="50" t="s">
        <v>30</v>
      </c>
    </row>
    <row r="42" spans="1:3" ht="15.6" x14ac:dyDescent="0.3">
      <c r="A42" s="151"/>
      <c r="B42" s="49">
        <v>1</v>
      </c>
      <c r="C42" s="50" t="s">
        <v>188</v>
      </c>
    </row>
    <row r="43" spans="1:3" ht="15.6" x14ac:dyDescent="0.3">
      <c r="A43" s="151"/>
      <c r="B43" s="49">
        <v>1</v>
      </c>
      <c r="C43" s="50" t="s">
        <v>32</v>
      </c>
    </row>
    <row r="44" spans="1:3" ht="15.6" x14ac:dyDescent="0.3">
      <c r="A44" s="151"/>
      <c r="B44" s="49">
        <v>1</v>
      </c>
      <c r="C44" s="50" t="s">
        <v>46</v>
      </c>
    </row>
    <row r="45" spans="1:3" ht="15.6" x14ac:dyDescent="0.3">
      <c r="A45" s="151" t="s">
        <v>140</v>
      </c>
      <c r="B45" s="49">
        <v>2</v>
      </c>
      <c r="C45" s="57" t="s">
        <v>11</v>
      </c>
    </row>
    <row r="46" spans="1:3" ht="15.6" x14ac:dyDescent="0.3">
      <c r="A46" s="151"/>
      <c r="B46" s="49">
        <v>2</v>
      </c>
      <c r="C46" s="57" t="s">
        <v>12</v>
      </c>
    </row>
    <row r="47" spans="1:3" ht="15.75" customHeight="1" x14ac:dyDescent="0.3">
      <c r="A47" s="151"/>
      <c r="B47" s="49">
        <v>2</v>
      </c>
      <c r="C47" s="57" t="s">
        <v>13</v>
      </c>
    </row>
    <row r="48" spans="1:3" ht="15.6" x14ac:dyDescent="0.3">
      <c r="A48" s="151"/>
      <c r="B48" s="49">
        <v>2</v>
      </c>
      <c r="C48" s="57" t="s">
        <v>15</v>
      </c>
    </row>
    <row r="49" spans="1:3" ht="15.6" x14ac:dyDescent="0.3">
      <c r="A49" s="151"/>
      <c r="B49" s="49">
        <v>2</v>
      </c>
      <c r="C49" s="57" t="s">
        <v>195</v>
      </c>
    </row>
    <row r="50" spans="1:3" ht="15.6" x14ac:dyDescent="0.3">
      <c r="A50" s="151"/>
      <c r="B50" s="49">
        <v>1</v>
      </c>
      <c r="C50" s="57" t="s">
        <v>20</v>
      </c>
    </row>
    <row r="51" spans="1:3" ht="15.6" x14ac:dyDescent="0.3">
      <c r="A51" s="151"/>
      <c r="B51" s="49">
        <v>1</v>
      </c>
      <c r="C51" s="57" t="s">
        <v>49</v>
      </c>
    </row>
    <row r="52" spans="1:3" ht="15.6" x14ac:dyDescent="0.3">
      <c r="A52" s="151" t="s">
        <v>141</v>
      </c>
      <c r="B52" s="49">
        <v>1</v>
      </c>
      <c r="C52" s="50" t="s">
        <v>39</v>
      </c>
    </row>
    <row r="53" spans="1:3" ht="15.6" x14ac:dyDescent="0.3">
      <c r="A53" s="151"/>
      <c r="B53" s="49">
        <v>1</v>
      </c>
      <c r="C53" s="50" t="s">
        <v>30</v>
      </c>
    </row>
    <row r="54" spans="1:3" ht="15.6" x14ac:dyDescent="0.3">
      <c r="A54" s="151"/>
      <c r="B54" s="49">
        <v>1</v>
      </c>
      <c r="C54" s="50" t="s">
        <v>188</v>
      </c>
    </row>
    <row r="55" spans="1:3" ht="15.6" x14ac:dyDescent="0.3">
      <c r="A55" s="151"/>
      <c r="B55" s="49">
        <v>1</v>
      </c>
      <c r="C55" s="50" t="s">
        <v>32</v>
      </c>
    </row>
    <row r="56" spans="1:3" ht="15.6" x14ac:dyDescent="0.3">
      <c r="A56" s="151"/>
      <c r="B56" s="49">
        <v>1</v>
      </c>
      <c r="C56" s="50" t="s">
        <v>46</v>
      </c>
    </row>
    <row r="57" spans="1:3" ht="15.6" x14ac:dyDescent="0.3">
      <c r="A57" s="151" t="s">
        <v>142</v>
      </c>
      <c r="B57" s="49">
        <v>2</v>
      </c>
      <c r="C57" s="57" t="s">
        <v>11</v>
      </c>
    </row>
    <row r="58" spans="1:3" ht="15.6" x14ac:dyDescent="0.3">
      <c r="A58" s="151"/>
      <c r="B58" s="49">
        <v>2</v>
      </c>
      <c r="C58" s="57" t="s">
        <v>12</v>
      </c>
    </row>
    <row r="59" spans="1:3" ht="15.75" customHeight="1" x14ac:dyDescent="0.3">
      <c r="A59" s="151"/>
      <c r="B59" s="49">
        <v>2</v>
      </c>
      <c r="C59" s="57" t="s">
        <v>13</v>
      </c>
    </row>
    <row r="60" spans="1:3" ht="15.6" x14ac:dyDescent="0.3">
      <c r="A60" s="151"/>
      <c r="B60" s="49">
        <v>2</v>
      </c>
      <c r="C60" s="57" t="s">
        <v>15</v>
      </c>
    </row>
    <row r="61" spans="1:3" ht="15.6" x14ac:dyDescent="0.3">
      <c r="A61" s="151"/>
      <c r="B61" s="49">
        <v>2</v>
      </c>
      <c r="C61" s="57" t="s">
        <v>195</v>
      </c>
    </row>
    <row r="62" spans="1:3" ht="15.6" x14ac:dyDescent="0.3">
      <c r="A62" s="151"/>
      <c r="B62" s="49">
        <v>1</v>
      </c>
      <c r="C62" s="57" t="s">
        <v>20</v>
      </c>
    </row>
    <row r="63" spans="1:3" ht="15.6" x14ac:dyDescent="0.3">
      <c r="A63" s="151"/>
      <c r="B63" s="49">
        <v>1</v>
      </c>
      <c r="C63" s="57" t="s">
        <v>49</v>
      </c>
    </row>
    <row r="64" spans="1:3" ht="15.6" x14ac:dyDescent="0.3">
      <c r="A64" s="151" t="s">
        <v>143</v>
      </c>
      <c r="B64" s="49">
        <v>1</v>
      </c>
      <c r="C64" s="50" t="s">
        <v>39</v>
      </c>
    </row>
    <row r="65" spans="1:3" ht="15.6" x14ac:dyDescent="0.3">
      <c r="A65" s="151"/>
      <c r="B65" s="49">
        <v>1</v>
      </c>
      <c r="C65" s="50" t="s">
        <v>30</v>
      </c>
    </row>
    <row r="66" spans="1:3" ht="15.6" x14ac:dyDescent="0.3">
      <c r="A66" s="151"/>
      <c r="B66" s="49">
        <v>1</v>
      </c>
      <c r="C66" s="50" t="s">
        <v>188</v>
      </c>
    </row>
    <row r="67" spans="1:3" ht="15.6" x14ac:dyDescent="0.3">
      <c r="A67" s="151"/>
      <c r="B67" s="49">
        <v>1</v>
      </c>
      <c r="C67" s="50" t="s">
        <v>32</v>
      </c>
    </row>
    <row r="68" spans="1:3" ht="15.6" x14ac:dyDescent="0.3">
      <c r="A68" s="151"/>
      <c r="B68" s="49">
        <v>1</v>
      </c>
      <c r="C68" s="50" t="s">
        <v>46</v>
      </c>
    </row>
    <row r="69" spans="1:3" ht="15.6" x14ac:dyDescent="0.3">
      <c r="A69" s="151" t="s">
        <v>144</v>
      </c>
      <c r="B69" s="49">
        <v>2</v>
      </c>
      <c r="C69" s="57" t="s">
        <v>11</v>
      </c>
    </row>
    <row r="70" spans="1:3" ht="15.6" x14ac:dyDescent="0.3">
      <c r="A70" s="151"/>
      <c r="B70" s="49">
        <v>2</v>
      </c>
      <c r="C70" s="57" t="s">
        <v>12</v>
      </c>
    </row>
    <row r="71" spans="1:3" ht="15.6" x14ac:dyDescent="0.3">
      <c r="A71" s="151"/>
      <c r="B71" s="49">
        <v>2</v>
      </c>
      <c r="C71" s="57" t="s">
        <v>13</v>
      </c>
    </row>
    <row r="72" spans="1:3" ht="15.75" customHeight="1" x14ac:dyDescent="0.3">
      <c r="A72" s="151"/>
      <c r="B72" s="49">
        <v>2</v>
      </c>
      <c r="C72" s="57" t="s">
        <v>15</v>
      </c>
    </row>
    <row r="73" spans="1:3" ht="15.6" x14ac:dyDescent="0.3">
      <c r="A73" s="151"/>
      <c r="B73" s="49">
        <v>2</v>
      </c>
      <c r="C73" s="57" t="s">
        <v>195</v>
      </c>
    </row>
    <row r="74" spans="1:3" ht="15.6" x14ac:dyDescent="0.3">
      <c r="A74" s="151"/>
      <c r="B74" s="49">
        <v>1</v>
      </c>
      <c r="C74" s="57" t="s">
        <v>20</v>
      </c>
    </row>
    <row r="75" spans="1:3" ht="15.6" x14ac:dyDescent="0.3">
      <c r="A75" s="151"/>
      <c r="B75" s="49">
        <v>1</v>
      </c>
      <c r="C75" s="57" t="s">
        <v>49</v>
      </c>
    </row>
    <row r="76" spans="1:3" ht="15.6" x14ac:dyDescent="0.3">
      <c r="A76" s="151" t="s">
        <v>145</v>
      </c>
      <c r="B76" s="49">
        <v>1</v>
      </c>
      <c r="C76" s="50" t="s">
        <v>39</v>
      </c>
    </row>
    <row r="77" spans="1:3" ht="15.6" x14ac:dyDescent="0.3">
      <c r="A77" s="151"/>
      <c r="B77" s="49">
        <v>1</v>
      </c>
      <c r="C77" s="50" t="s">
        <v>30</v>
      </c>
    </row>
    <row r="78" spans="1:3" ht="15.6" x14ac:dyDescent="0.3">
      <c r="A78" s="151"/>
      <c r="B78" s="49">
        <v>1</v>
      </c>
      <c r="C78" s="50" t="s">
        <v>188</v>
      </c>
    </row>
    <row r="79" spans="1:3" ht="15.6" x14ac:dyDescent="0.3">
      <c r="A79" s="151"/>
      <c r="B79" s="49">
        <v>1</v>
      </c>
      <c r="C79" s="50" t="s">
        <v>32</v>
      </c>
    </row>
    <row r="80" spans="1:3" ht="15.6" x14ac:dyDescent="0.3">
      <c r="A80" s="151"/>
      <c r="B80" s="49">
        <v>1</v>
      </c>
      <c r="C80" s="50" t="s">
        <v>46</v>
      </c>
    </row>
    <row r="81" spans="1:3" ht="15.6" x14ac:dyDescent="0.3">
      <c r="A81" s="151" t="s">
        <v>146</v>
      </c>
      <c r="B81" s="49">
        <v>2</v>
      </c>
      <c r="C81" s="57" t="s">
        <v>11</v>
      </c>
    </row>
    <row r="82" spans="1:3" ht="15.75" customHeight="1" x14ac:dyDescent="0.3">
      <c r="A82" s="151"/>
      <c r="B82" s="49">
        <v>2</v>
      </c>
      <c r="C82" s="57" t="s">
        <v>12</v>
      </c>
    </row>
    <row r="83" spans="1:3" ht="15.6" x14ac:dyDescent="0.3">
      <c r="A83" s="151"/>
      <c r="B83" s="49">
        <v>2</v>
      </c>
      <c r="C83" s="57" t="s">
        <v>13</v>
      </c>
    </row>
    <row r="84" spans="1:3" ht="15.6" x14ac:dyDescent="0.3">
      <c r="A84" s="151"/>
      <c r="B84" s="49">
        <v>2</v>
      </c>
      <c r="C84" s="57" t="s">
        <v>15</v>
      </c>
    </row>
    <row r="85" spans="1:3" ht="15.6" x14ac:dyDescent="0.3">
      <c r="A85" s="151"/>
      <c r="B85" s="49">
        <v>2</v>
      </c>
      <c r="C85" s="57" t="s">
        <v>195</v>
      </c>
    </row>
    <row r="86" spans="1:3" ht="15.6" x14ac:dyDescent="0.3">
      <c r="A86" s="151"/>
      <c r="B86" s="49">
        <v>1</v>
      </c>
      <c r="C86" s="57" t="s">
        <v>20</v>
      </c>
    </row>
    <row r="87" spans="1:3" ht="15.6" x14ac:dyDescent="0.3">
      <c r="A87" s="151"/>
      <c r="B87" s="49">
        <v>1</v>
      </c>
      <c r="C87" s="57" t="s">
        <v>49</v>
      </c>
    </row>
    <row r="88" spans="1:3" ht="15.6" x14ac:dyDescent="0.3">
      <c r="A88" s="151" t="s">
        <v>147</v>
      </c>
      <c r="B88" s="49">
        <v>1</v>
      </c>
      <c r="C88" s="50" t="s">
        <v>39</v>
      </c>
    </row>
    <row r="89" spans="1:3" ht="15.6" x14ac:dyDescent="0.3">
      <c r="A89" s="151"/>
      <c r="B89" s="49">
        <v>1</v>
      </c>
      <c r="C89" s="50" t="s">
        <v>30</v>
      </c>
    </row>
    <row r="90" spans="1:3" ht="15.6" x14ac:dyDescent="0.3">
      <c r="A90" s="151"/>
      <c r="B90" s="49">
        <v>1</v>
      </c>
      <c r="C90" s="50" t="s">
        <v>188</v>
      </c>
    </row>
    <row r="91" spans="1:3" ht="15.6" x14ac:dyDescent="0.3">
      <c r="A91" s="151"/>
      <c r="B91" s="49">
        <v>1</v>
      </c>
      <c r="C91" s="50" t="s">
        <v>32</v>
      </c>
    </row>
    <row r="92" spans="1:3" ht="15.75" customHeight="1" x14ac:dyDescent="0.3">
      <c r="A92" s="151"/>
      <c r="B92" s="49">
        <v>1</v>
      </c>
      <c r="C92" s="50" t="s">
        <v>46</v>
      </c>
    </row>
    <row r="93" spans="1:3" ht="15.6" x14ac:dyDescent="0.3">
      <c r="A93" s="151" t="s">
        <v>148</v>
      </c>
      <c r="B93" s="49">
        <v>2</v>
      </c>
      <c r="C93" s="57" t="s">
        <v>11</v>
      </c>
    </row>
    <row r="94" spans="1:3" ht="15.6" x14ac:dyDescent="0.3">
      <c r="A94" s="151"/>
      <c r="B94" s="49">
        <v>2</v>
      </c>
      <c r="C94" s="57" t="s">
        <v>12</v>
      </c>
    </row>
    <row r="95" spans="1:3" ht="15.6" x14ac:dyDescent="0.3">
      <c r="A95" s="151"/>
      <c r="B95" s="49">
        <v>2</v>
      </c>
      <c r="C95" s="57" t="s">
        <v>13</v>
      </c>
    </row>
    <row r="96" spans="1:3" ht="15.6" x14ac:dyDescent="0.3">
      <c r="A96" s="151"/>
      <c r="B96" s="49">
        <v>2</v>
      </c>
      <c r="C96" s="57" t="s">
        <v>15</v>
      </c>
    </row>
    <row r="97" spans="1:3" ht="15.6" x14ac:dyDescent="0.3">
      <c r="A97" s="151"/>
      <c r="B97" s="49">
        <v>2</v>
      </c>
      <c r="C97" s="57" t="s">
        <v>195</v>
      </c>
    </row>
    <row r="98" spans="1:3" ht="15.6" x14ac:dyDescent="0.3">
      <c r="A98" s="151"/>
      <c r="B98" s="49">
        <v>1</v>
      </c>
      <c r="C98" s="57" t="s">
        <v>20</v>
      </c>
    </row>
    <row r="99" spans="1:3" ht="15.6" x14ac:dyDescent="0.3">
      <c r="A99" s="151"/>
      <c r="B99" s="49">
        <v>1</v>
      </c>
      <c r="C99" s="57" t="s">
        <v>49</v>
      </c>
    </row>
    <row r="100" spans="1:3" ht="15.6" x14ac:dyDescent="0.3">
      <c r="A100" s="151" t="s">
        <v>149</v>
      </c>
      <c r="B100" s="49">
        <v>1</v>
      </c>
      <c r="C100" s="50" t="s">
        <v>39</v>
      </c>
    </row>
    <row r="101" spans="1:3" ht="15.6" x14ac:dyDescent="0.3">
      <c r="A101" s="151"/>
      <c r="B101" s="49">
        <v>1</v>
      </c>
      <c r="C101" s="50" t="s">
        <v>30</v>
      </c>
    </row>
    <row r="102" spans="1:3" ht="15.6" x14ac:dyDescent="0.3">
      <c r="A102" s="151"/>
      <c r="B102" s="49">
        <v>1</v>
      </c>
      <c r="C102" s="50" t="s">
        <v>188</v>
      </c>
    </row>
    <row r="103" spans="1:3" ht="15.6" x14ac:dyDescent="0.3">
      <c r="A103" s="151"/>
      <c r="B103" s="49">
        <v>1</v>
      </c>
      <c r="C103" s="50" t="s">
        <v>32</v>
      </c>
    </row>
    <row r="104" spans="1:3" ht="15.75" customHeight="1" x14ac:dyDescent="0.3">
      <c r="A104" s="151"/>
      <c r="B104" s="49">
        <v>1</v>
      </c>
      <c r="C104" s="50" t="s">
        <v>46</v>
      </c>
    </row>
    <row r="105" spans="1:3" ht="15.6" x14ac:dyDescent="0.3">
      <c r="A105" s="151" t="s">
        <v>150</v>
      </c>
      <c r="B105" s="49">
        <v>2</v>
      </c>
      <c r="C105" s="57" t="s">
        <v>11</v>
      </c>
    </row>
    <row r="106" spans="1:3" ht="15.6" x14ac:dyDescent="0.3">
      <c r="A106" s="151"/>
      <c r="B106" s="49">
        <v>2</v>
      </c>
      <c r="C106" s="57" t="s">
        <v>12</v>
      </c>
    </row>
    <row r="107" spans="1:3" ht="15.6" x14ac:dyDescent="0.3">
      <c r="A107" s="151"/>
      <c r="B107" s="49">
        <v>2</v>
      </c>
      <c r="C107" s="57" t="s">
        <v>13</v>
      </c>
    </row>
    <row r="108" spans="1:3" ht="15.6" x14ac:dyDescent="0.3">
      <c r="A108" s="151"/>
      <c r="B108" s="49">
        <v>2</v>
      </c>
      <c r="C108" s="57" t="s">
        <v>15</v>
      </c>
    </row>
    <row r="109" spans="1:3" ht="15.6" x14ac:dyDescent="0.3">
      <c r="A109" s="151"/>
      <c r="B109" s="49">
        <v>2</v>
      </c>
      <c r="C109" s="57" t="s">
        <v>195</v>
      </c>
    </row>
    <row r="110" spans="1:3" ht="15.6" x14ac:dyDescent="0.3">
      <c r="A110" s="151"/>
      <c r="B110" s="49">
        <v>1</v>
      </c>
      <c r="C110" s="57" t="s">
        <v>20</v>
      </c>
    </row>
    <row r="111" spans="1:3" ht="15.6" x14ac:dyDescent="0.3">
      <c r="A111" s="151"/>
      <c r="B111" s="49">
        <v>1</v>
      </c>
      <c r="C111" s="57" t="s">
        <v>49</v>
      </c>
    </row>
    <row r="112" spans="1:3" ht="15.6" x14ac:dyDescent="0.3">
      <c r="A112" s="151" t="s">
        <v>151</v>
      </c>
      <c r="B112" s="49">
        <v>1</v>
      </c>
      <c r="C112" s="50" t="s">
        <v>39</v>
      </c>
    </row>
    <row r="113" spans="1:3" ht="15.6" x14ac:dyDescent="0.3">
      <c r="A113" s="151"/>
      <c r="B113" s="49">
        <v>1</v>
      </c>
      <c r="C113" s="50" t="s">
        <v>30</v>
      </c>
    </row>
    <row r="114" spans="1:3" ht="15.75" customHeight="1" x14ac:dyDescent="0.3">
      <c r="A114" s="151"/>
      <c r="B114" s="49">
        <v>1</v>
      </c>
      <c r="C114" s="50" t="s">
        <v>188</v>
      </c>
    </row>
    <row r="115" spans="1:3" ht="15.75" customHeight="1" x14ac:dyDescent="0.3">
      <c r="A115" s="151"/>
      <c r="B115" s="49">
        <v>1</v>
      </c>
      <c r="C115" s="50" t="s">
        <v>32</v>
      </c>
    </row>
    <row r="116" spans="1:3" ht="15.75" customHeight="1" x14ac:dyDescent="0.3">
      <c r="A116" s="151"/>
      <c r="B116" s="49">
        <v>1</v>
      </c>
      <c r="C116" s="50" t="s">
        <v>46</v>
      </c>
    </row>
  </sheetData>
  <autoFilter ref="C1:C116" xr:uid="{00000000-0009-0000-0000-000006000000}"/>
  <mergeCells count="19">
    <mergeCell ref="A76:A80"/>
    <mergeCell ref="A81:A87"/>
    <mergeCell ref="A88:A92"/>
    <mergeCell ref="A112:A116"/>
    <mergeCell ref="A93:A99"/>
    <mergeCell ref="A100:A104"/>
    <mergeCell ref="A105:A111"/>
    <mergeCell ref="A45:A51"/>
    <mergeCell ref="A64:A68"/>
    <mergeCell ref="A57:A63"/>
    <mergeCell ref="A52:A56"/>
    <mergeCell ref="A69:A75"/>
    <mergeCell ref="A33:A39"/>
    <mergeCell ref="A40:A44"/>
    <mergeCell ref="A1:C1"/>
    <mergeCell ref="A21:A27"/>
    <mergeCell ref="A28:A32"/>
    <mergeCell ref="A3:A10"/>
    <mergeCell ref="A11:A20"/>
  </mergeCells>
  <pageMargins left="0.7" right="0.7" top="0.75" bottom="0.75" header="0.511811023622047" footer="0.511811023622047"/>
  <pageSetup paperSize="8" scale="5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14537-B483-43CE-AA30-8F29A55A76A3}">
  <sheetPr>
    <tabColor rgb="FFFF85FF"/>
    <pageSetUpPr fitToPage="1"/>
  </sheetPr>
  <dimension ref="A1:D81"/>
  <sheetViews>
    <sheetView showGridLines="0" zoomScaleNormal="100" workbookViewId="0">
      <selection activeCell="A81" sqref="A81:XFD81"/>
    </sheetView>
  </sheetViews>
  <sheetFormatPr baseColWidth="10" defaultColWidth="11" defaultRowHeight="15.75" customHeight="1" x14ac:dyDescent="0.3"/>
  <cols>
    <col min="1" max="1" width="19.3984375" style="30" customWidth="1"/>
    <col min="2" max="2" width="11.09765625" style="30" customWidth="1"/>
    <col min="3" max="3" width="39" style="30" customWidth="1"/>
    <col min="4" max="4" width="21.8984375" style="30" customWidth="1"/>
    <col min="5" max="16384" width="11" style="23"/>
  </cols>
  <sheetData>
    <row r="1" spans="1:3" ht="24" thickBot="1" x14ac:dyDescent="0.35">
      <c r="A1" s="155" t="s">
        <v>178</v>
      </c>
      <c r="B1" s="155"/>
      <c r="C1" s="155"/>
    </row>
    <row r="2" spans="1:3" ht="15.6" x14ac:dyDescent="0.3">
      <c r="A2" s="25" t="s">
        <v>73</v>
      </c>
      <c r="B2" s="25" t="s">
        <v>1</v>
      </c>
      <c r="C2" s="25" t="s">
        <v>2</v>
      </c>
    </row>
    <row r="3" spans="1:3" ht="15.75" customHeight="1" x14ac:dyDescent="0.3">
      <c r="A3" s="151" t="s">
        <v>152</v>
      </c>
      <c r="B3" s="49">
        <v>2</v>
      </c>
      <c r="C3" s="50" t="s">
        <v>11</v>
      </c>
    </row>
    <row r="4" spans="1:3" ht="15.6" x14ac:dyDescent="0.3">
      <c r="A4" s="151"/>
      <c r="B4" s="49">
        <v>2</v>
      </c>
      <c r="C4" s="50" t="s">
        <v>12</v>
      </c>
    </row>
    <row r="5" spans="1:3" ht="15.6" x14ac:dyDescent="0.3">
      <c r="A5" s="151"/>
      <c r="B5" s="49">
        <v>2</v>
      </c>
      <c r="C5" s="50" t="s">
        <v>13</v>
      </c>
    </row>
    <row r="6" spans="1:3" ht="15.6" x14ac:dyDescent="0.3">
      <c r="A6" s="151"/>
      <c r="B6" s="49">
        <v>3</v>
      </c>
      <c r="C6" s="50" t="s">
        <v>15</v>
      </c>
    </row>
    <row r="7" spans="1:3" ht="15.6" x14ac:dyDescent="0.3">
      <c r="A7" s="151"/>
      <c r="B7" s="49">
        <v>2</v>
      </c>
      <c r="C7" s="50" t="s">
        <v>18</v>
      </c>
    </row>
    <row r="8" spans="1:3" ht="15.6" x14ac:dyDescent="0.3">
      <c r="A8" s="151"/>
      <c r="B8" s="49">
        <v>2</v>
      </c>
      <c r="C8" s="50" t="s">
        <v>194</v>
      </c>
    </row>
    <row r="9" spans="1:3" ht="15.6" x14ac:dyDescent="0.3">
      <c r="A9" s="151"/>
      <c r="B9" s="49">
        <v>1</v>
      </c>
      <c r="C9" s="50" t="s">
        <v>20</v>
      </c>
    </row>
    <row r="10" spans="1:3" s="30" customFormat="1" ht="15.6" x14ac:dyDescent="0.3">
      <c r="A10" s="151"/>
      <c r="B10" s="49">
        <v>1</v>
      </c>
      <c r="C10" s="50" t="s">
        <v>49</v>
      </c>
    </row>
    <row r="11" spans="1:3" s="30" customFormat="1" ht="15.6" x14ac:dyDescent="0.3">
      <c r="A11" s="151" t="s">
        <v>153</v>
      </c>
      <c r="B11" s="49">
        <v>1</v>
      </c>
      <c r="C11" s="50" t="s">
        <v>188</v>
      </c>
    </row>
    <row r="12" spans="1:3" s="30" customFormat="1" ht="15.6" x14ac:dyDescent="0.3">
      <c r="A12" s="151"/>
      <c r="B12" s="49">
        <v>1</v>
      </c>
      <c r="C12" s="50" t="s">
        <v>21</v>
      </c>
    </row>
    <row r="13" spans="1:3" s="30" customFormat="1" ht="15.6" x14ac:dyDescent="0.3">
      <c r="A13" s="151"/>
      <c r="B13" s="49">
        <v>1</v>
      </c>
      <c r="C13" s="50" t="s">
        <v>39</v>
      </c>
    </row>
    <row r="14" spans="1:3" s="30" customFormat="1" ht="15.6" x14ac:dyDescent="0.3">
      <c r="A14" s="151"/>
      <c r="B14" s="49">
        <v>1</v>
      </c>
      <c r="C14" s="50" t="s">
        <v>32</v>
      </c>
    </row>
    <row r="15" spans="1:3" s="30" customFormat="1" ht="15.6" x14ac:dyDescent="0.3">
      <c r="A15" s="151"/>
      <c r="B15" s="49">
        <v>1</v>
      </c>
      <c r="C15" s="50" t="s">
        <v>46</v>
      </c>
    </row>
    <row r="16" spans="1:3" s="30" customFormat="1" ht="15.75" customHeight="1" x14ac:dyDescent="0.3">
      <c r="A16" s="151" t="s">
        <v>154</v>
      </c>
      <c r="B16" s="49">
        <v>2</v>
      </c>
      <c r="C16" s="50" t="s">
        <v>11</v>
      </c>
    </row>
    <row r="17" spans="1:3" s="30" customFormat="1" ht="15.6" x14ac:dyDescent="0.3">
      <c r="A17" s="151"/>
      <c r="B17" s="49">
        <v>2</v>
      </c>
      <c r="C17" s="50" t="s">
        <v>12</v>
      </c>
    </row>
    <row r="18" spans="1:3" s="30" customFormat="1" ht="15.6" x14ac:dyDescent="0.3">
      <c r="A18" s="151"/>
      <c r="B18" s="49">
        <v>2</v>
      </c>
      <c r="C18" s="50" t="s">
        <v>13</v>
      </c>
    </row>
    <row r="19" spans="1:3" s="30" customFormat="1" ht="15.6" x14ac:dyDescent="0.3">
      <c r="A19" s="151"/>
      <c r="B19" s="49">
        <v>3</v>
      </c>
      <c r="C19" s="50" t="s">
        <v>15</v>
      </c>
    </row>
    <row r="20" spans="1:3" s="30" customFormat="1" ht="15.6" x14ac:dyDescent="0.3">
      <c r="A20" s="151"/>
      <c r="B20" s="49">
        <v>2</v>
      </c>
      <c r="C20" s="50" t="s">
        <v>18</v>
      </c>
    </row>
    <row r="21" spans="1:3" s="30" customFormat="1" ht="15.6" x14ac:dyDescent="0.3">
      <c r="A21" s="151"/>
      <c r="B21" s="49">
        <v>2</v>
      </c>
      <c r="C21" s="50" t="s">
        <v>194</v>
      </c>
    </row>
    <row r="22" spans="1:3" s="30" customFormat="1" ht="15.6" x14ac:dyDescent="0.3">
      <c r="A22" s="151"/>
      <c r="B22" s="49">
        <v>1</v>
      </c>
      <c r="C22" s="50" t="s">
        <v>20</v>
      </c>
    </row>
    <row r="23" spans="1:3" s="30" customFormat="1" ht="15.6" x14ac:dyDescent="0.3">
      <c r="A23" s="151"/>
      <c r="B23" s="49">
        <v>1</v>
      </c>
      <c r="C23" s="50" t="s">
        <v>49</v>
      </c>
    </row>
    <row r="24" spans="1:3" s="30" customFormat="1" ht="15.6" x14ac:dyDescent="0.3">
      <c r="A24" s="151" t="s">
        <v>155</v>
      </c>
      <c r="B24" s="49">
        <v>1</v>
      </c>
      <c r="C24" s="50" t="s">
        <v>188</v>
      </c>
    </row>
    <row r="25" spans="1:3" s="30" customFormat="1" ht="15.6" x14ac:dyDescent="0.3">
      <c r="A25" s="151"/>
      <c r="B25" s="49">
        <v>1</v>
      </c>
      <c r="C25" s="50" t="s">
        <v>21</v>
      </c>
    </row>
    <row r="26" spans="1:3" s="30" customFormat="1" ht="15.6" x14ac:dyDescent="0.3">
      <c r="A26" s="151"/>
      <c r="B26" s="49">
        <v>1</v>
      </c>
      <c r="C26" s="50" t="s">
        <v>39</v>
      </c>
    </row>
    <row r="27" spans="1:3" s="30" customFormat="1" ht="15.6" x14ac:dyDescent="0.3">
      <c r="A27" s="151"/>
      <c r="B27" s="49">
        <v>1</v>
      </c>
      <c r="C27" s="50" t="s">
        <v>32</v>
      </c>
    </row>
    <row r="28" spans="1:3" s="30" customFormat="1" ht="15.6" x14ac:dyDescent="0.3">
      <c r="A28" s="151"/>
      <c r="B28" s="49">
        <v>1</v>
      </c>
      <c r="C28" s="50" t="s">
        <v>46</v>
      </c>
    </row>
    <row r="29" spans="1:3" s="30" customFormat="1" ht="16.95" customHeight="1" x14ac:dyDescent="0.3">
      <c r="A29" s="151" t="s">
        <v>156</v>
      </c>
      <c r="B29" s="49">
        <v>2</v>
      </c>
      <c r="C29" s="50" t="s">
        <v>11</v>
      </c>
    </row>
    <row r="30" spans="1:3" s="30" customFormat="1" ht="15.6" x14ac:dyDescent="0.3">
      <c r="A30" s="151"/>
      <c r="B30" s="49">
        <v>2</v>
      </c>
      <c r="C30" s="50" t="s">
        <v>12</v>
      </c>
    </row>
    <row r="31" spans="1:3" s="30" customFormat="1" ht="15.6" x14ac:dyDescent="0.3">
      <c r="A31" s="151"/>
      <c r="B31" s="49">
        <v>2</v>
      </c>
      <c r="C31" s="50" t="s">
        <v>13</v>
      </c>
    </row>
    <row r="32" spans="1:3" s="30" customFormat="1" ht="15.6" x14ac:dyDescent="0.3">
      <c r="A32" s="151"/>
      <c r="B32" s="49">
        <v>3</v>
      </c>
      <c r="C32" s="50" t="s">
        <v>15</v>
      </c>
    </row>
    <row r="33" spans="1:3" s="30" customFormat="1" ht="15.6" x14ac:dyDescent="0.3">
      <c r="A33" s="151"/>
      <c r="B33" s="49">
        <v>2</v>
      </c>
      <c r="C33" s="50" t="s">
        <v>18</v>
      </c>
    </row>
    <row r="34" spans="1:3" s="30" customFormat="1" ht="15.6" x14ac:dyDescent="0.3">
      <c r="A34" s="151"/>
      <c r="B34" s="49">
        <v>2</v>
      </c>
      <c r="C34" s="50" t="s">
        <v>194</v>
      </c>
    </row>
    <row r="35" spans="1:3" s="30" customFormat="1" ht="15.6" x14ac:dyDescent="0.3">
      <c r="A35" s="151"/>
      <c r="B35" s="49">
        <v>1</v>
      </c>
      <c r="C35" s="50" t="s">
        <v>20</v>
      </c>
    </row>
    <row r="36" spans="1:3" s="30" customFormat="1" ht="15.6" x14ac:dyDescent="0.3">
      <c r="A36" s="151"/>
      <c r="B36" s="49">
        <v>1</v>
      </c>
      <c r="C36" s="50" t="s">
        <v>49</v>
      </c>
    </row>
    <row r="37" spans="1:3" s="30" customFormat="1" ht="15.75" customHeight="1" x14ac:dyDescent="0.3">
      <c r="A37" s="151" t="s">
        <v>157</v>
      </c>
      <c r="B37" s="49">
        <v>1</v>
      </c>
      <c r="C37" s="50" t="s">
        <v>188</v>
      </c>
    </row>
    <row r="38" spans="1:3" s="30" customFormat="1" ht="15.6" x14ac:dyDescent="0.3">
      <c r="A38" s="151"/>
      <c r="B38" s="49">
        <v>1</v>
      </c>
      <c r="C38" s="50" t="s">
        <v>21</v>
      </c>
    </row>
    <row r="39" spans="1:3" s="30" customFormat="1" ht="15.6" x14ac:dyDescent="0.3">
      <c r="A39" s="151"/>
      <c r="B39" s="49">
        <v>1</v>
      </c>
      <c r="C39" s="50" t="s">
        <v>39</v>
      </c>
    </row>
    <row r="40" spans="1:3" s="30" customFormat="1" ht="15.6" x14ac:dyDescent="0.3">
      <c r="A40" s="151"/>
      <c r="B40" s="49">
        <v>1</v>
      </c>
      <c r="C40" s="50" t="s">
        <v>32</v>
      </c>
    </row>
    <row r="41" spans="1:3" s="30" customFormat="1" ht="15.6" x14ac:dyDescent="0.3">
      <c r="A41" s="151"/>
      <c r="B41" s="49">
        <v>1</v>
      </c>
      <c r="C41" s="50" t="s">
        <v>46</v>
      </c>
    </row>
    <row r="42" spans="1:3" s="30" customFormat="1" ht="16.95" customHeight="1" x14ac:dyDescent="0.3">
      <c r="A42" s="151" t="s">
        <v>158</v>
      </c>
      <c r="B42" s="49">
        <v>2</v>
      </c>
      <c r="C42" s="50" t="s">
        <v>11</v>
      </c>
    </row>
    <row r="43" spans="1:3" s="30" customFormat="1" ht="15.6" x14ac:dyDescent="0.3">
      <c r="A43" s="151"/>
      <c r="B43" s="49">
        <v>2</v>
      </c>
      <c r="C43" s="50" t="s">
        <v>12</v>
      </c>
    </row>
    <row r="44" spans="1:3" s="30" customFormat="1" ht="15.75" customHeight="1" x14ac:dyDescent="0.3">
      <c r="A44" s="151"/>
      <c r="B44" s="49">
        <v>2</v>
      </c>
      <c r="C44" s="50" t="s">
        <v>13</v>
      </c>
    </row>
    <row r="45" spans="1:3" s="30" customFormat="1" ht="15.6" x14ac:dyDescent="0.3">
      <c r="A45" s="151"/>
      <c r="B45" s="49">
        <v>3</v>
      </c>
      <c r="C45" s="50" t="s">
        <v>15</v>
      </c>
    </row>
    <row r="46" spans="1:3" s="30" customFormat="1" ht="15.6" x14ac:dyDescent="0.3">
      <c r="A46" s="151"/>
      <c r="B46" s="49">
        <v>2</v>
      </c>
      <c r="C46" s="50" t="s">
        <v>18</v>
      </c>
    </row>
    <row r="47" spans="1:3" s="30" customFormat="1" ht="15.6" x14ac:dyDescent="0.3">
      <c r="A47" s="151"/>
      <c r="B47" s="49">
        <v>2</v>
      </c>
      <c r="C47" s="50" t="s">
        <v>194</v>
      </c>
    </row>
    <row r="48" spans="1:3" s="30" customFormat="1" ht="15.6" x14ac:dyDescent="0.3">
      <c r="A48" s="151"/>
      <c r="B48" s="49">
        <v>1</v>
      </c>
      <c r="C48" s="50" t="s">
        <v>20</v>
      </c>
    </row>
    <row r="49" spans="1:3" s="30" customFormat="1" ht="15.6" x14ac:dyDescent="0.3">
      <c r="A49" s="151"/>
      <c r="B49" s="49">
        <v>1</v>
      </c>
      <c r="C49" s="50" t="s">
        <v>49</v>
      </c>
    </row>
    <row r="50" spans="1:3" s="30" customFormat="1" ht="15.6" x14ac:dyDescent="0.3">
      <c r="A50" s="151" t="s">
        <v>159</v>
      </c>
      <c r="B50" s="49">
        <v>1</v>
      </c>
      <c r="C50" s="50" t="s">
        <v>188</v>
      </c>
    </row>
    <row r="51" spans="1:3" s="30" customFormat="1" ht="15.6" x14ac:dyDescent="0.3">
      <c r="A51" s="151"/>
      <c r="B51" s="49">
        <v>1</v>
      </c>
      <c r="C51" s="50" t="s">
        <v>21</v>
      </c>
    </row>
    <row r="52" spans="1:3" s="30" customFormat="1" ht="15.6" x14ac:dyDescent="0.3">
      <c r="A52" s="151"/>
      <c r="B52" s="49">
        <v>1</v>
      </c>
      <c r="C52" s="50" t="s">
        <v>39</v>
      </c>
    </row>
    <row r="53" spans="1:3" s="30" customFormat="1" ht="15.6" x14ac:dyDescent="0.3">
      <c r="A53" s="151"/>
      <c r="B53" s="49">
        <v>1</v>
      </c>
      <c r="C53" s="50" t="s">
        <v>32</v>
      </c>
    </row>
    <row r="54" spans="1:3" s="30" customFormat="1" ht="15.75" customHeight="1" x14ac:dyDescent="0.3">
      <c r="A54" s="151"/>
      <c r="B54" s="49">
        <v>1</v>
      </c>
      <c r="C54" s="50" t="s">
        <v>46</v>
      </c>
    </row>
    <row r="55" spans="1:3" s="30" customFormat="1" ht="16.2" customHeight="1" x14ac:dyDescent="0.3">
      <c r="A55" s="151" t="s">
        <v>160</v>
      </c>
      <c r="B55" s="49">
        <v>2</v>
      </c>
      <c r="C55" s="50" t="s">
        <v>11</v>
      </c>
    </row>
    <row r="56" spans="1:3" s="30" customFormat="1" ht="15.6" x14ac:dyDescent="0.3">
      <c r="A56" s="151"/>
      <c r="B56" s="49">
        <v>2</v>
      </c>
      <c r="C56" s="50" t="s">
        <v>12</v>
      </c>
    </row>
    <row r="57" spans="1:3" s="30" customFormat="1" ht="15.6" x14ac:dyDescent="0.3">
      <c r="A57" s="151"/>
      <c r="B57" s="49">
        <v>2</v>
      </c>
      <c r="C57" s="50" t="s">
        <v>13</v>
      </c>
    </row>
    <row r="58" spans="1:3" s="30" customFormat="1" ht="15.6" x14ac:dyDescent="0.3">
      <c r="A58" s="151"/>
      <c r="B58" s="49">
        <v>3</v>
      </c>
      <c r="C58" s="50" t="s">
        <v>15</v>
      </c>
    </row>
    <row r="59" spans="1:3" s="30" customFormat="1" ht="15.6" x14ac:dyDescent="0.3">
      <c r="A59" s="151"/>
      <c r="B59" s="49">
        <v>2</v>
      </c>
      <c r="C59" s="50" t="s">
        <v>18</v>
      </c>
    </row>
    <row r="60" spans="1:3" s="30" customFormat="1" ht="15.6" x14ac:dyDescent="0.3">
      <c r="A60" s="151"/>
      <c r="B60" s="49">
        <v>2</v>
      </c>
      <c r="C60" s="50" t="s">
        <v>194</v>
      </c>
    </row>
    <row r="61" spans="1:3" s="30" customFormat="1" ht="15.6" x14ac:dyDescent="0.3">
      <c r="A61" s="151"/>
      <c r="B61" s="49">
        <v>1</v>
      </c>
      <c r="C61" s="50" t="s">
        <v>20</v>
      </c>
    </row>
    <row r="62" spans="1:3" s="30" customFormat="1" ht="15.6" x14ac:dyDescent="0.3">
      <c r="A62" s="151"/>
      <c r="B62" s="49">
        <v>1</v>
      </c>
      <c r="C62" s="50" t="s">
        <v>49</v>
      </c>
    </row>
    <row r="63" spans="1:3" s="30" customFormat="1" ht="15.6" x14ac:dyDescent="0.3">
      <c r="A63" s="151" t="s">
        <v>161</v>
      </c>
      <c r="B63" s="49">
        <v>1</v>
      </c>
      <c r="C63" s="50" t="s">
        <v>188</v>
      </c>
    </row>
    <row r="64" spans="1:3" s="30" customFormat="1" ht="15.6" x14ac:dyDescent="0.3">
      <c r="A64" s="151"/>
      <c r="B64" s="49">
        <v>1</v>
      </c>
      <c r="C64" s="50" t="s">
        <v>21</v>
      </c>
    </row>
    <row r="65" spans="1:3" s="30" customFormat="1" ht="15.6" x14ac:dyDescent="0.3">
      <c r="A65" s="151"/>
      <c r="B65" s="49">
        <v>1</v>
      </c>
      <c r="C65" s="50" t="s">
        <v>39</v>
      </c>
    </row>
    <row r="66" spans="1:3" s="30" customFormat="1" ht="15.6" x14ac:dyDescent="0.3">
      <c r="A66" s="151"/>
      <c r="B66" s="49">
        <v>1</v>
      </c>
      <c r="C66" s="50" t="s">
        <v>32</v>
      </c>
    </row>
    <row r="67" spans="1:3" s="30" customFormat="1" ht="15.75" customHeight="1" x14ac:dyDescent="0.3">
      <c r="A67" s="151"/>
      <c r="B67" s="49">
        <v>1</v>
      </c>
      <c r="C67" s="50" t="s">
        <v>46</v>
      </c>
    </row>
    <row r="68" spans="1:3" s="30" customFormat="1" ht="16.95" customHeight="1" x14ac:dyDescent="0.3">
      <c r="A68" s="151" t="s">
        <v>162</v>
      </c>
      <c r="B68" s="49">
        <v>2</v>
      </c>
      <c r="C68" s="50" t="s">
        <v>11</v>
      </c>
    </row>
    <row r="69" spans="1:3" s="30" customFormat="1" ht="15.6" x14ac:dyDescent="0.3">
      <c r="A69" s="151"/>
      <c r="B69" s="49">
        <v>2</v>
      </c>
      <c r="C69" s="50" t="s">
        <v>12</v>
      </c>
    </row>
    <row r="70" spans="1:3" s="30" customFormat="1" ht="15.6" x14ac:dyDescent="0.3">
      <c r="A70" s="151"/>
      <c r="B70" s="49">
        <v>2</v>
      </c>
      <c r="C70" s="50" t="s">
        <v>13</v>
      </c>
    </row>
    <row r="71" spans="1:3" s="30" customFormat="1" ht="15.6" x14ac:dyDescent="0.3">
      <c r="A71" s="151"/>
      <c r="B71" s="49">
        <v>3</v>
      </c>
      <c r="C71" s="50" t="s">
        <v>15</v>
      </c>
    </row>
    <row r="72" spans="1:3" s="30" customFormat="1" ht="15.6" x14ac:dyDescent="0.3">
      <c r="A72" s="151"/>
      <c r="B72" s="49">
        <v>2</v>
      </c>
      <c r="C72" s="50" t="s">
        <v>18</v>
      </c>
    </row>
    <row r="73" spans="1:3" s="30" customFormat="1" ht="15.6" x14ac:dyDescent="0.3">
      <c r="A73" s="151"/>
      <c r="B73" s="49">
        <v>2</v>
      </c>
      <c r="C73" s="50" t="s">
        <v>194</v>
      </c>
    </row>
    <row r="74" spans="1:3" s="30" customFormat="1" ht="15.75" customHeight="1" x14ac:dyDescent="0.3">
      <c r="A74" s="151"/>
      <c r="B74" s="49">
        <v>1</v>
      </c>
      <c r="C74" s="50" t="s">
        <v>20</v>
      </c>
    </row>
    <row r="75" spans="1:3" s="30" customFormat="1" ht="15.6" x14ac:dyDescent="0.3">
      <c r="A75" s="151"/>
      <c r="B75" s="49">
        <v>1</v>
      </c>
      <c r="C75" s="50" t="s">
        <v>49</v>
      </c>
    </row>
    <row r="76" spans="1:3" s="30" customFormat="1" ht="15.6" x14ac:dyDescent="0.3">
      <c r="A76" s="151" t="s">
        <v>163</v>
      </c>
      <c r="B76" s="49">
        <v>1</v>
      </c>
      <c r="C76" s="50" t="s">
        <v>188</v>
      </c>
    </row>
    <row r="77" spans="1:3" s="30" customFormat="1" ht="15.6" x14ac:dyDescent="0.3">
      <c r="A77" s="151"/>
      <c r="B77" s="49">
        <v>1</v>
      </c>
      <c r="C77" s="50" t="s">
        <v>21</v>
      </c>
    </row>
    <row r="78" spans="1:3" s="30" customFormat="1" ht="15.6" x14ac:dyDescent="0.3">
      <c r="A78" s="151"/>
      <c r="B78" s="49">
        <v>1</v>
      </c>
      <c r="C78" s="50" t="s">
        <v>39</v>
      </c>
    </row>
    <row r="79" spans="1:3" s="30" customFormat="1" ht="15.6" x14ac:dyDescent="0.3">
      <c r="A79" s="151"/>
      <c r="B79" s="49">
        <v>1</v>
      </c>
      <c r="C79" s="50" t="s">
        <v>32</v>
      </c>
    </row>
    <row r="80" spans="1:3" s="30" customFormat="1" ht="15.6" x14ac:dyDescent="0.3">
      <c r="A80" s="151"/>
      <c r="B80" s="49">
        <v>1</v>
      </c>
      <c r="C80" s="50" t="s">
        <v>46</v>
      </c>
    </row>
    <row r="81" spans="2:2" ht="15.75" customHeight="1" x14ac:dyDescent="0.3">
      <c r="B81" s="34"/>
    </row>
  </sheetData>
  <autoFilter ref="A2:C80" xr:uid="{195F192F-49EE-41AE-85FF-EDE13334FDD2}"/>
  <mergeCells count="13">
    <mergeCell ref="A37:A41"/>
    <mergeCell ref="A29:A36"/>
    <mergeCell ref="A76:A80"/>
    <mergeCell ref="A63:A67"/>
    <mergeCell ref="A68:A75"/>
    <mergeCell ref="A42:A49"/>
    <mergeCell ref="A50:A54"/>
    <mergeCell ref="A55:A62"/>
    <mergeCell ref="A1:C1"/>
    <mergeCell ref="A11:A15"/>
    <mergeCell ref="A3:A10"/>
    <mergeCell ref="A16:A23"/>
    <mergeCell ref="A24:A28"/>
  </mergeCells>
  <pageMargins left="0.7" right="0.7" top="0.75" bottom="0.75" header="0.511811023622047" footer="0.511811023622047"/>
  <pageSetup paperSize="8" scale="7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C7A49-50FA-4D41-ACE0-3194F34D40FF}">
  <sheetPr>
    <tabColor rgb="FFFFD966"/>
    <pageSetUpPr fitToPage="1"/>
  </sheetPr>
  <dimension ref="A1:C32"/>
  <sheetViews>
    <sheetView showGridLines="0" topLeftCell="A24" zoomScaleNormal="100" workbookViewId="0">
      <selection activeCell="A33" sqref="A33:XFD33"/>
    </sheetView>
  </sheetViews>
  <sheetFormatPr baseColWidth="10" defaultColWidth="11" defaultRowHeight="15.75" customHeight="1" x14ac:dyDescent="0.3"/>
  <cols>
    <col min="1" max="1" width="17.59765625" style="30" customWidth="1"/>
    <col min="2" max="2" width="14.3984375" style="30" customWidth="1"/>
    <col min="3" max="3" width="39.8984375" style="30" customWidth="1"/>
    <col min="4" max="16384" width="11" style="23"/>
  </cols>
  <sheetData>
    <row r="1" spans="1:3" ht="23.4" x14ac:dyDescent="0.3">
      <c r="A1" s="156" t="s">
        <v>222</v>
      </c>
      <c r="B1" s="156"/>
      <c r="C1" s="156"/>
    </row>
    <row r="2" spans="1:3" ht="15.6" x14ac:dyDescent="0.3">
      <c r="A2" s="48" t="s">
        <v>73</v>
      </c>
      <c r="B2" s="48" t="s">
        <v>1</v>
      </c>
      <c r="C2" s="48" t="s">
        <v>2</v>
      </c>
    </row>
    <row r="3" spans="1:3" ht="15.75" customHeight="1" x14ac:dyDescent="0.3">
      <c r="A3" s="145" t="s">
        <v>124</v>
      </c>
      <c r="B3" s="28">
        <v>1</v>
      </c>
      <c r="C3" s="32" t="s">
        <v>11</v>
      </c>
    </row>
    <row r="4" spans="1:3" ht="15.6" x14ac:dyDescent="0.3">
      <c r="A4" s="145"/>
      <c r="B4" s="28">
        <v>1</v>
      </c>
      <c r="C4" s="32" t="s">
        <v>12</v>
      </c>
    </row>
    <row r="5" spans="1:3" ht="15.6" x14ac:dyDescent="0.3">
      <c r="A5" s="145"/>
      <c r="B5" s="28">
        <v>1</v>
      </c>
      <c r="C5" s="50" t="s">
        <v>13</v>
      </c>
    </row>
    <row r="6" spans="1:3" ht="15.6" x14ac:dyDescent="0.3">
      <c r="A6" s="145"/>
      <c r="B6" s="28">
        <v>1</v>
      </c>
      <c r="C6" s="32" t="s">
        <v>181</v>
      </c>
    </row>
    <row r="7" spans="1:3" ht="15.6" x14ac:dyDescent="0.3">
      <c r="A7" s="145"/>
      <c r="B7" s="28">
        <v>1</v>
      </c>
      <c r="C7" s="50" t="s">
        <v>194</v>
      </c>
    </row>
    <row r="8" spans="1:3" ht="15.6" x14ac:dyDescent="0.3">
      <c r="A8" s="145"/>
      <c r="B8" s="28">
        <v>1</v>
      </c>
      <c r="C8" s="32" t="s">
        <v>20</v>
      </c>
    </row>
    <row r="9" spans="1:3" ht="15.6" x14ac:dyDescent="0.3">
      <c r="A9" s="145"/>
      <c r="B9" s="28">
        <v>1</v>
      </c>
      <c r="C9" s="32" t="s">
        <v>19</v>
      </c>
    </row>
    <row r="10" spans="1:3" ht="15.6" x14ac:dyDescent="0.3">
      <c r="A10" s="145"/>
      <c r="B10" s="28">
        <v>1</v>
      </c>
      <c r="C10" s="29" t="s">
        <v>39</v>
      </c>
    </row>
    <row r="11" spans="1:3" ht="15.6" x14ac:dyDescent="0.3">
      <c r="A11" s="145"/>
      <c r="B11" s="28">
        <v>1</v>
      </c>
      <c r="C11" s="29" t="s">
        <v>30</v>
      </c>
    </row>
    <row r="12" spans="1:3" ht="15.6" x14ac:dyDescent="0.3">
      <c r="A12" s="145"/>
      <c r="B12" s="28">
        <v>1</v>
      </c>
      <c r="C12" s="29" t="s">
        <v>188</v>
      </c>
    </row>
    <row r="13" spans="1:3" ht="15.6" x14ac:dyDescent="0.3">
      <c r="A13" s="145"/>
      <c r="B13" s="28">
        <v>1</v>
      </c>
      <c r="C13" s="29" t="s">
        <v>32</v>
      </c>
    </row>
    <row r="14" spans="1:3" ht="15.6" x14ac:dyDescent="0.3">
      <c r="A14" s="145"/>
      <c r="B14" s="28">
        <v>1</v>
      </c>
      <c r="C14" s="29" t="s">
        <v>46</v>
      </c>
    </row>
    <row r="15" spans="1:3" ht="15.6" x14ac:dyDescent="0.3">
      <c r="A15" s="145" t="s">
        <v>83</v>
      </c>
      <c r="B15" s="28">
        <v>1</v>
      </c>
      <c r="C15" s="32" t="s">
        <v>181</v>
      </c>
    </row>
    <row r="16" spans="1:3" ht="15.6" x14ac:dyDescent="0.3">
      <c r="A16" s="145"/>
      <c r="B16" s="28">
        <v>1</v>
      </c>
      <c r="C16" s="50" t="s">
        <v>194</v>
      </c>
    </row>
    <row r="17" spans="1:3" ht="15.6" x14ac:dyDescent="0.3">
      <c r="A17" s="145"/>
      <c r="B17" s="35">
        <v>1</v>
      </c>
      <c r="C17" s="29" t="s">
        <v>188</v>
      </c>
    </row>
    <row r="18" spans="1:3" ht="15.6" x14ac:dyDescent="0.3">
      <c r="A18" s="145"/>
      <c r="B18" s="35">
        <v>1</v>
      </c>
      <c r="C18" s="29" t="s">
        <v>30</v>
      </c>
    </row>
    <row r="19" spans="1:3" ht="15.6" x14ac:dyDescent="0.3">
      <c r="A19" s="145"/>
      <c r="B19" s="35">
        <v>1</v>
      </c>
      <c r="C19" s="29" t="s">
        <v>39</v>
      </c>
    </row>
    <row r="20" spans="1:3" ht="15.6" x14ac:dyDescent="0.3">
      <c r="A20" s="145"/>
      <c r="B20" s="35">
        <v>2</v>
      </c>
      <c r="C20" s="29" t="s">
        <v>30</v>
      </c>
    </row>
    <row r="21" spans="1:3" ht="15.6" x14ac:dyDescent="0.3">
      <c r="A21" s="145"/>
      <c r="B21" s="35">
        <v>1</v>
      </c>
      <c r="C21" s="29" t="s">
        <v>188</v>
      </c>
    </row>
    <row r="22" spans="1:3" ht="15.6" x14ac:dyDescent="0.3">
      <c r="A22" s="145"/>
      <c r="B22" s="35">
        <v>1</v>
      </c>
      <c r="C22" s="29" t="s">
        <v>32</v>
      </c>
    </row>
    <row r="23" spans="1:3" ht="15.6" x14ac:dyDescent="0.3">
      <c r="A23" s="145"/>
      <c r="B23" s="35">
        <v>1</v>
      </c>
      <c r="C23" s="29" t="s">
        <v>46</v>
      </c>
    </row>
    <row r="24" spans="1:3" ht="15.75" customHeight="1" x14ac:dyDescent="0.3">
      <c r="A24" s="145" t="s">
        <v>125</v>
      </c>
      <c r="B24" s="28">
        <v>5</v>
      </c>
      <c r="C24" s="32" t="s">
        <v>11</v>
      </c>
    </row>
    <row r="25" spans="1:3" ht="15.6" x14ac:dyDescent="0.3">
      <c r="A25" s="145"/>
      <c r="B25" s="28">
        <v>5</v>
      </c>
      <c r="C25" s="32" t="s">
        <v>12</v>
      </c>
    </row>
    <row r="26" spans="1:3" ht="15.6" x14ac:dyDescent="0.3">
      <c r="A26" s="145"/>
      <c r="B26" s="28">
        <v>5</v>
      </c>
      <c r="C26" s="50" t="s">
        <v>13</v>
      </c>
    </row>
    <row r="27" spans="1:3" ht="15.6" x14ac:dyDescent="0.3">
      <c r="A27" s="145"/>
      <c r="B27" s="28">
        <v>3</v>
      </c>
      <c r="C27" s="32" t="s">
        <v>181</v>
      </c>
    </row>
    <row r="28" spans="1:3" ht="15.6" x14ac:dyDescent="0.3">
      <c r="A28" s="145"/>
      <c r="B28" s="28">
        <v>1</v>
      </c>
      <c r="C28" s="32" t="s">
        <v>18</v>
      </c>
    </row>
    <row r="29" spans="1:3" ht="15.6" x14ac:dyDescent="0.3">
      <c r="A29" s="145"/>
      <c r="B29" s="28">
        <v>3</v>
      </c>
      <c r="C29" s="50" t="s">
        <v>194</v>
      </c>
    </row>
    <row r="30" spans="1:3" ht="15.6" x14ac:dyDescent="0.3">
      <c r="A30" s="145"/>
      <c r="B30" s="28">
        <v>3</v>
      </c>
      <c r="C30" s="32" t="s">
        <v>20</v>
      </c>
    </row>
    <row r="31" spans="1:3" ht="15.6" x14ac:dyDescent="0.3">
      <c r="A31" s="145"/>
      <c r="B31" s="28">
        <v>5</v>
      </c>
      <c r="C31" s="32" t="s">
        <v>19</v>
      </c>
    </row>
    <row r="32" spans="1:3" ht="15.6" x14ac:dyDescent="0.3">
      <c r="A32" s="145"/>
      <c r="B32" s="28">
        <v>2</v>
      </c>
      <c r="C32" s="29" t="s">
        <v>49</v>
      </c>
    </row>
  </sheetData>
  <autoFilter ref="A2:C32" xr:uid="{E7D6BD19-B3E7-482E-9AF2-F34AA07F9417}"/>
  <mergeCells count="4">
    <mergeCell ref="A1:C1"/>
    <mergeCell ref="A24:A32"/>
    <mergeCell ref="A3:A14"/>
    <mergeCell ref="A15:A23"/>
  </mergeCells>
  <pageMargins left="0.7" right="0.7" top="0.75" bottom="0.75" header="0.511811023622047" footer="0.511811023622047"/>
  <pageSetup paperSize="8" scale="3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31DE5-2614-4A90-96AF-82B57B125A6C}">
  <sheetPr>
    <tabColor rgb="FFCCCCFF"/>
  </sheetPr>
  <dimension ref="A1:C128"/>
  <sheetViews>
    <sheetView topLeftCell="A131" workbookViewId="0">
      <selection activeCell="B9" sqref="B9:B124"/>
    </sheetView>
  </sheetViews>
  <sheetFormatPr baseColWidth="10" defaultColWidth="11" defaultRowHeight="15.6" x14ac:dyDescent="0.3"/>
  <cols>
    <col min="1" max="1" width="17.59765625" style="30" customWidth="1"/>
    <col min="2" max="2" width="14.3984375" style="30" customWidth="1"/>
    <col min="3" max="3" width="39.8984375" style="30" customWidth="1"/>
    <col min="4" max="16384" width="11" style="23"/>
  </cols>
  <sheetData>
    <row r="1" spans="1:3" ht="23.4" x14ac:dyDescent="0.3">
      <c r="A1" s="157" t="s">
        <v>221</v>
      </c>
      <c r="B1" s="157"/>
      <c r="C1" s="157"/>
    </row>
    <row r="2" spans="1:3" x14ac:dyDescent="0.3">
      <c r="A2" s="48" t="s">
        <v>73</v>
      </c>
      <c r="B2" s="48" t="s">
        <v>1</v>
      </c>
      <c r="C2" s="48" t="s">
        <v>2</v>
      </c>
    </row>
    <row r="3" spans="1:3" ht="15.75" customHeight="1" x14ac:dyDescent="0.3">
      <c r="A3" s="145" t="s">
        <v>126</v>
      </c>
      <c r="B3" s="28">
        <v>5</v>
      </c>
      <c r="C3" s="32" t="s">
        <v>11</v>
      </c>
    </row>
    <row r="4" spans="1:3" x14ac:dyDescent="0.3">
      <c r="A4" s="145"/>
      <c r="B4" s="28">
        <v>5</v>
      </c>
      <c r="C4" s="32" t="s">
        <v>12</v>
      </c>
    </row>
    <row r="5" spans="1:3" x14ac:dyDescent="0.3">
      <c r="A5" s="145"/>
      <c r="B5" s="28">
        <v>5</v>
      </c>
      <c r="C5" s="50" t="s">
        <v>13</v>
      </c>
    </row>
    <row r="6" spans="1:3" x14ac:dyDescent="0.3">
      <c r="A6" s="145"/>
      <c r="B6" s="28">
        <v>1</v>
      </c>
      <c r="C6" s="32" t="s">
        <v>14</v>
      </c>
    </row>
    <row r="7" spans="1:3" x14ac:dyDescent="0.3">
      <c r="A7" s="145"/>
      <c r="B7" s="28">
        <v>6</v>
      </c>
      <c r="C7" s="32" t="s">
        <v>181</v>
      </c>
    </row>
    <row r="8" spans="1:3" x14ac:dyDescent="0.3">
      <c r="A8" s="145"/>
      <c r="B8" s="28">
        <v>5</v>
      </c>
      <c r="C8" s="32" t="s">
        <v>18</v>
      </c>
    </row>
    <row r="9" spans="1:3" x14ac:dyDescent="0.3">
      <c r="A9" s="145"/>
      <c r="B9" s="28">
        <v>5</v>
      </c>
      <c r="C9" s="50" t="s">
        <v>194</v>
      </c>
    </row>
    <row r="10" spans="1:3" x14ac:dyDescent="0.3">
      <c r="A10" s="145"/>
      <c r="B10" s="28">
        <v>3</v>
      </c>
      <c r="C10" s="32" t="s">
        <v>20</v>
      </c>
    </row>
    <row r="11" spans="1:3" x14ac:dyDescent="0.3">
      <c r="A11" s="145"/>
      <c r="B11" s="28">
        <v>5</v>
      </c>
      <c r="C11" s="32" t="s">
        <v>19</v>
      </c>
    </row>
    <row r="12" spans="1:3" x14ac:dyDescent="0.3">
      <c r="A12" s="145"/>
      <c r="B12" s="28">
        <v>2</v>
      </c>
      <c r="C12" s="29" t="s">
        <v>49</v>
      </c>
    </row>
    <row r="13" spans="1:3" ht="15.75" customHeight="1" x14ac:dyDescent="0.3">
      <c r="A13" s="145" t="s">
        <v>82</v>
      </c>
      <c r="B13" s="35">
        <v>1</v>
      </c>
      <c r="C13" s="29" t="s">
        <v>188</v>
      </c>
    </row>
    <row r="14" spans="1:3" x14ac:dyDescent="0.3">
      <c r="A14" s="145"/>
      <c r="B14" s="35">
        <v>1</v>
      </c>
      <c r="C14" s="29" t="s">
        <v>30</v>
      </c>
    </row>
    <row r="15" spans="1:3" x14ac:dyDescent="0.3">
      <c r="A15" s="145"/>
      <c r="B15" s="35">
        <v>1</v>
      </c>
      <c r="C15" s="36" t="s">
        <v>25</v>
      </c>
    </row>
    <row r="16" spans="1:3" x14ac:dyDescent="0.3">
      <c r="A16" s="145"/>
      <c r="B16" s="28">
        <v>1</v>
      </c>
      <c r="C16" s="32" t="s">
        <v>181</v>
      </c>
    </row>
    <row r="17" spans="1:3" x14ac:dyDescent="0.3">
      <c r="A17" s="145"/>
      <c r="B17" s="28">
        <v>1</v>
      </c>
      <c r="C17" s="50" t="s">
        <v>194</v>
      </c>
    </row>
    <row r="18" spans="1:3" x14ac:dyDescent="0.3">
      <c r="A18" s="145"/>
      <c r="B18" s="35">
        <v>1</v>
      </c>
      <c r="C18" s="32" t="s">
        <v>181</v>
      </c>
    </row>
    <row r="19" spans="1:3" x14ac:dyDescent="0.3">
      <c r="A19" s="145"/>
      <c r="B19" s="35">
        <v>1</v>
      </c>
      <c r="C19" s="29" t="s">
        <v>39</v>
      </c>
    </row>
    <row r="20" spans="1:3" x14ac:dyDescent="0.3">
      <c r="A20" s="145"/>
      <c r="B20" s="35">
        <v>2</v>
      </c>
      <c r="C20" s="29" t="s">
        <v>30</v>
      </c>
    </row>
    <row r="21" spans="1:3" x14ac:dyDescent="0.3">
      <c r="A21" s="145"/>
      <c r="B21" s="35">
        <v>2</v>
      </c>
      <c r="C21" s="29" t="s">
        <v>188</v>
      </c>
    </row>
    <row r="22" spans="1:3" x14ac:dyDescent="0.3">
      <c r="A22" s="145"/>
      <c r="B22" s="35">
        <v>1</v>
      </c>
      <c r="C22" s="29" t="s">
        <v>32</v>
      </c>
    </row>
    <row r="23" spans="1:3" x14ac:dyDescent="0.3">
      <c r="A23" s="145"/>
      <c r="B23" s="35">
        <v>1</v>
      </c>
      <c r="C23" s="29" t="s">
        <v>46</v>
      </c>
    </row>
    <row r="24" spans="1:3" ht="15.75" customHeight="1" x14ac:dyDescent="0.3">
      <c r="A24" s="145" t="s">
        <v>127</v>
      </c>
      <c r="B24" s="28">
        <v>5</v>
      </c>
      <c r="C24" s="32" t="s">
        <v>11</v>
      </c>
    </row>
    <row r="25" spans="1:3" x14ac:dyDescent="0.3">
      <c r="A25" s="145"/>
      <c r="B25" s="28">
        <v>5</v>
      </c>
      <c r="C25" s="32" t="s">
        <v>12</v>
      </c>
    </row>
    <row r="26" spans="1:3" x14ac:dyDescent="0.3">
      <c r="A26" s="145"/>
      <c r="B26" s="28">
        <v>5</v>
      </c>
      <c r="C26" s="50" t="s">
        <v>13</v>
      </c>
    </row>
    <row r="27" spans="1:3" x14ac:dyDescent="0.3">
      <c r="A27" s="145"/>
      <c r="B27" s="28">
        <v>1</v>
      </c>
      <c r="C27" s="32" t="s">
        <v>14</v>
      </c>
    </row>
    <row r="28" spans="1:3" x14ac:dyDescent="0.3">
      <c r="A28" s="145"/>
      <c r="B28" s="28">
        <v>6</v>
      </c>
      <c r="C28" s="32" t="s">
        <v>181</v>
      </c>
    </row>
    <row r="29" spans="1:3" x14ac:dyDescent="0.3">
      <c r="A29" s="145"/>
      <c r="B29" s="28">
        <v>5</v>
      </c>
      <c r="C29" s="32" t="s">
        <v>18</v>
      </c>
    </row>
    <row r="30" spans="1:3" x14ac:dyDescent="0.3">
      <c r="A30" s="145"/>
      <c r="B30" s="28">
        <v>5</v>
      </c>
      <c r="C30" s="50" t="s">
        <v>194</v>
      </c>
    </row>
    <row r="31" spans="1:3" x14ac:dyDescent="0.3">
      <c r="A31" s="145"/>
      <c r="B31" s="28">
        <v>3</v>
      </c>
      <c r="C31" s="32" t="s">
        <v>20</v>
      </c>
    </row>
    <row r="32" spans="1:3" x14ac:dyDescent="0.3">
      <c r="A32" s="145"/>
      <c r="B32" s="28">
        <v>5</v>
      </c>
      <c r="C32" s="32" t="s">
        <v>19</v>
      </c>
    </row>
    <row r="33" spans="1:3" x14ac:dyDescent="0.3">
      <c r="A33" s="145"/>
      <c r="B33" s="28">
        <v>2</v>
      </c>
      <c r="C33" s="29" t="s">
        <v>49</v>
      </c>
    </row>
    <row r="34" spans="1:3" ht="15.75" customHeight="1" x14ac:dyDescent="0.3">
      <c r="A34" s="145" t="s">
        <v>81</v>
      </c>
      <c r="B34" s="35">
        <v>1</v>
      </c>
      <c r="C34" s="29" t="s">
        <v>188</v>
      </c>
    </row>
    <row r="35" spans="1:3" x14ac:dyDescent="0.3">
      <c r="A35" s="145"/>
      <c r="B35" s="35">
        <v>1</v>
      </c>
      <c r="C35" s="29" t="s">
        <v>30</v>
      </c>
    </row>
    <row r="36" spans="1:3" x14ac:dyDescent="0.3">
      <c r="A36" s="145"/>
      <c r="B36" s="35">
        <v>1</v>
      </c>
      <c r="C36" s="36" t="s">
        <v>25</v>
      </c>
    </row>
    <row r="37" spans="1:3" x14ac:dyDescent="0.3">
      <c r="A37" s="145"/>
      <c r="B37" s="28">
        <v>1</v>
      </c>
      <c r="C37" s="32" t="s">
        <v>181</v>
      </c>
    </row>
    <row r="38" spans="1:3" x14ac:dyDescent="0.3">
      <c r="A38" s="145"/>
      <c r="B38" s="28">
        <v>1</v>
      </c>
      <c r="C38" s="50" t="s">
        <v>194</v>
      </c>
    </row>
    <row r="39" spans="1:3" x14ac:dyDescent="0.3">
      <c r="A39" s="145"/>
      <c r="B39" s="35">
        <v>1</v>
      </c>
      <c r="C39" s="29" t="s">
        <v>39</v>
      </c>
    </row>
    <row r="40" spans="1:3" x14ac:dyDescent="0.3">
      <c r="A40" s="145"/>
      <c r="B40" s="35">
        <v>2</v>
      </c>
      <c r="C40" s="29" t="s">
        <v>30</v>
      </c>
    </row>
    <row r="41" spans="1:3" x14ac:dyDescent="0.3">
      <c r="A41" s="145"/>
      <c r="B41" s="35">
        <v>2</v>
      </c>
      <c r="C41" s="29" t="s">
        <v>188</v>
      </c>
    </row>
    <row r="42" spans="1:3" x14ac:dyDescent="0.3">
      <c r="A42" s="145"/>
      <c r="B42" s="35">
        <v>1</v>
      </c>
      <c r="C42" s="29" t="s">
        <v>32</v>
      </c>
    </row>
    <row r="43" spans="1:3" x14ac:dyDescent="0.3">
      <c r="A43" s="145"/>
      <c r="B43" s="35">
        <v>1</v>
      </c>
      <c r="C43" s="29" t="s">
        <v>46</v>
      </c>
    </row>
    <row r="44" spans="1:3" ht="15.75" customHeight="1" x14ac:dyDescent="0.3">
      <c r="A44" s="145" t="s">
        <v>80</v>
      </c>
      <c r="B44" s="28">
        <v>3</v>
      </c>
      <c r="C44" s="32" t="s">
        <v>26</v>
      </c>
    </row>
    <row r="45" spans="1:3" x14ac:dyDescent="0.3">
      <c r="A45" s="145"/>
      <c r="B45" s="28">
        <v>1</v>
      </c>
      <c r="C45" s="29" t="s">
        <v>39</v>
      </c>
    </row>
    <row r="46" spans="1:3" x14ac:dyDescent="0.3">
      <c r="A46" s="145"/>
      <c r="B46" s="28">
        <v>3</v>
      </c>
      <c r="C46" s="32" t="s">
        <v>28</v>
      </c>
    </row>
    <row r="47" spans="1:3" x14ac:dyDescent="0.3">
      <c r="A47" s="145"/>
      <c r="B47" s="28">
        <v>1</v>
      </c>
      <c r="C47" s="29" t="s">
        <v>49</v>
      </c>
    </row>
    <row r="48" spans="1:3" x14ac:dyDescent="0.3">
      <c r="A48" s="145"/>
      <c r="B48" s="28">
        <v>1</v>
      </c>
      <c r="C48" s="29" t="s">
        <v>32</v>
      </c>
    </row>
    <row r="49" spans="1:3" x14ac:dyDescent="0.3">
      <c r="A49" s="145" t="s">
        <v>128</v>
      </c>
      <c r="B49" s="28">
        <v>4</v>
      </c>
      <c r="C49" s="32" t="s">
        <v>11</v>
      </c>
    </row>
    <row r="50" spans="1:3" x14ac:dyDescent="0.3">
      <c r="A50" s="145"/>
      <c r="B50" s="28">
        <v>4</v>
      </c>
      <c r="C50" s="32" t="s">
        <v>12</v>
      </c>
    </row>
    <row r="51" spans="1:3" x14ac:dyDescent="0.3">
      <c r="A51" s="145"/>
      <c r="B51" s="28">
        <v>4</v>
      </c>
      <c r="C51" s="32" t="s">
        <v>13</v>
      </c>
    </row>
    <row r="52" spans="1:3" x14ac:dyDescent="0.3">
      <c r="A52" s="145"/>
      <c r="B52" s="28">
        <v>1</v>
      </c>
      <c r="C52" s="32" t="s">
        <v>14</v>
      </c>
    </row>
    <row r="53" spans="1:3" x14ac:dyDescent="0.3">
      <c r="A53" s="145"/>
      <c r="B53" s="28">
        <v>5</v>
      </c>
      <c r="C53" s="32" t="s">
        <v>181</v>
      </c>
    </row>
    <row r="54" spans="1:3" x14ac:dyDescent="0.3">
      <c r="A54" s="145"/>
      <c r="B54" s="28">
        <v>3</v>
      </c>
      <c r="C54" s="32" t="s">
        <v>18</v>
      </c>
    </row>
    <row r="55" spans="1:3" x14ac:dyDescent="0.3">
      <c r="A55" s="145"/>
      <c r="B55" s="28">
        <v>3</v>
      </c>
      <c r="C55" s="50" t="s">
        <v>194</v>
      </c>
    </row>
    <row r="56" spans="1:3" x14ac:dyDescent="0.3">
      <c r="A56" s="145"/>
      <c r="B56" s="28">
        <v>2</v>
      </c>
      <c r="C56" s="32" t="s">
        <v>20</v>
      </c>
    </row>
    <row r="57" spans="1:3" x14ac:dyDescent="0.3">
      <c r="A57" s="145"/>
      <c r="B57" s="28">
        <v>4</v>
      </c>
      <c r="C57" s="32" t="s">
        <v>19</v>
      </c>
    </row>
    <row r="58" spans="1:3" x14ac:dyDescent="0.3">
      <c r="A58" s="145"/>
      <c r="B58" s="28">
        <v>2</v>
      </c>
      <c r="C58" s="29" t="s">
        <v>49</v>
      </c>
    </row>
    <row r="59" spans="1:3" ht="15.75" customHeight="1" x14ac:dyDescent="0.3">
      <c r="A59" s="149" t="s">
        <v>76</v>
      </c>
      <c r="B59" s="35">
        <v>1</v>
      </c>
      <c r="C59" s="29" t="s">
        <v>188</v>
      </c>
    </row>
    <row r="60" spans="1:3" x14ac:dyDescent="0.3">
      <c r="A60" s="149"/>
      <c r="B60" s="35">
        <v>1</v>
      </c>
      <c r="C60" s="29" t="s">
        <v>30</v>
      </c>
    </row>
    <row r="61" spans="1:3" x14ac:dyDescent="0.3">
      <c r="A61" s="149"/>
      <c r="B61" s="35">
        <v>1</v>
      </c>
      <c r="C61" s="29" t="s">
        <v>46</v>
      </c>
    </row>
    <row r="62" spans="1:3" x14ac:dyDescent="0.3">
      <c r="A62" s="149"/>
      <c r="B62" s="35">
        <v>1</v>
      </c>
      <c r="C62" s="36" t="s">
        <v>25</v>
      </c>
    </row>
    <row r="63" spans="1:3" x14ac:dyDescent="0.3">
      <c r="A63" s="149"/>
      <c r="B63" s="28">
        <v>1</v>
      </c>
      <c r="C63" s="32" t="s">
        <v>181</v>
      </c>
    </row>
    <row r="64" spans="1:3" x14ac:dyDescent="0.3">
      <c r="A64" s="149"/>
      <c r="B64" s="28">
        <v>1</v>
      </c>
      <c r="C64" s="50" t="s">
        <v>194</v>
      </c>
    </row>
    <row r="65" spans="1:3" x14ac:dyDescent="0.3">
      <c r="A65" s="149"/>
      <c r="B65" s="35">
        <v>1</v>
      </c>
      <c r="C65" s="29" t="s">
        <v>39</v>
      </c>
    </row>
    <row r="66" spans="1:3" x14ac:dyDescent="0.3">
      <c r="A66" s="149"/>
      <c r="B66" s="35">
        <v>1</v>
      </c>
      <c r="C66" s="29" t="s">
        <v>30</v>
      </c>
    </row>
    <row r="67" spans="1:3" x14ac:dyDescent="0.3">
      <c r="A67" s="149"/>
      <c r="B67" s="35">
        <v>1</v>
      </c>
      <c r="C67" s="29" t="s">
        <v>188</v>
      </c>
    </row>
    <row r="68" spans="1:3" x14ac:dyDescent="0.3">
      <c r="A68" s="149"/>
      <c r="B68" s="35">
        <v>1</v>
      </c>
      <c r="C68" s="29" t="s">
        <v>32</v>
      </c>
    </row>
    <row r="69" spans="1:3" ht="15.75" customHeight="1" x14ac:dyDescent="0.3">
      <c r="A69" s="145" t="s">
        <v>129</v>
      </c>
      <c r="B69" s="28">
        <v>4</v>
      </c>
      <c r="C69" s="32" t="s">
        <v>11</v>
      </c>
    </row>
    <row r="70" spans="1:3" x14ac:dyDescent="0.3">
      <c r="A70" s="145"/>
      <c r="B70" s="28">
        <v>4</v>
      </c>
      <c r="C70" s="32" t="s">
        <v>12</v>
      </c>
    </row>
    <row r="71" spans="1:3" x14ac:dyDescent="0.3">
      <c r="A71" s="145"/>
      <c r="B71" s="28">
        <v>4</v>
      </c>
      <c r="C71" s="32" t="s">
        <v>13</v>
      </c>
    </row>
    <row r="72" spans="1:3" x14ac:dyDescent="0.3">
      <c r="A72" s="145"/>
      <c r="B72" s="28">
        <v>1</v>
      </c>
      <c r="C72" s="32" t="s">
        <v>14</v>
      </c>
    </row>
    <row r="73" spans="1:3" x14ac:dyDescent="0.3">
      <c r="A73" s="145"/>
      <c r="B73" s="28">
        <v>4</v>
      </c>
      <c r="C73" s="32" t="s">
        <v>181</v>
      </c>
    </row>
    <row r="74" spans="1:3" x14ac:dyDescent="0.3">
      <c r="A74" s="145"/>
      <c r="B74" s="28">
        <v>3</v>
      </c>
      <c r="C74" s="32" t="s">
        <v>18</v>
      </c>
    </row>
    <row r="75" spans="1:3" x14ac:dyDescent="0.3">
      <c r="A75" s="145"/>
      <c r="B75" s="28">
        <v>3</v>
      </c>
      <c r="C75" s="50" t="s">
        <v>194</v>
      </c>
    </row>
    <row r="76" spans="1:3" ht="14.25" customHeight="1" x14ac:dyDescent="0.3">
      <c r="A76" s="145"/>
      <c r="B76" s="28">
        <v>2</v>
      </c>
      <c r="C76" s="32" t="s">
        <v>20</v>
      </c>
    </row>
    <row r="77" spans="1:3" x14ac:dyDescent="0.3">
      <c r="A77" s="145"/>
      <c r="B77" s="28">
        <v>4</v>
      </c>
      <c r="C77" s="32" t="s">
        <v>19</v>
      </c>
    </row>
    <row r="78" spans="1:3" x14ac:dyDescent="0.3">
      <c r="A78" s="145"/>
      <c r="B78" s="28">
        <v>2</v>
      </c>
      <c r="C78" s="29" t="s">
        <v>49</v>
      </c>
    </row>
    <row r="79" spans="1:3" ht="15.75" customHeight="1" x14ac:dyDescent="0.3">
      <c r="A79" s="149" t="s">
        <v>77</v>
      </c>
      <c r="B79" s="35">
        <v>1</v>
      </c>
      <c r="C79" s="29" t="s">
        <v>188</v>
      </c>
    </row>
    <row r="80" spans="1:3" x14ac:dyDescent="0.3">
      <c r="A80" s="149"/>
      <c r="B80" s="35">
        <v>1</v>
      </c>
      <c r="C80" s="29" t="s">
        <v>30</v>
      </c>
    </row>
    <row r="81" spans="1:3" x14ac:dyDescent="0.3">
      <c r="A81" s="149"/>
      <c r="B81" s="35">
        <v>1</v>
      </c>
      <c r="C81" s="29" t="s">
        <v>46</v>
      </c>
    </row>
    <row r="82" spans="1:3" x14ac:dyDescent="0.3">
      <c r="A82" s="149"/>
      <c r="B82" s="35">
        <v>1</v>
      </c>
      <c r="C82" s="36" t="s">
        <v>25</v>
      </c>
    </row>
    <row r="83" spans="1:3" x14ac:dyDescent="0.3">
      <c r="A83" s="149"/>
      <c r="B83" s="28">
        <v>1</v>
      </c>
      <c r="C83" s="32" t="s">
        <v>181</v>
      </c>
    </row>
    <row r="84" spans="1:3" x14ac:dyDescent="0.3">
      <c r="A84" s="149"/>
      <c r="B84" s="28">
        <v>1</v>
      </c>
      <c r="C84" s="50" t="s">
        <v>194</v>
      </c>
    </row>
    <row r="85" spans="1:3" x14ac:dyDescent="0.3">
      <c r="A85" s="149"/>
      <c r="B85" s="35">
        <v>1</v>
      </c>
      <c r="C85" s="29" t="s">
        <v>39</v>
      </c>
    </row>
    <row r="86" spans="1:3" x14ac:dyDescent="0.3">
      <c r="A86" s="149"/>
      <c r="B86" s="35">
        <v>1</v>
      </c>
      <c r="C86" s="29" t="s">
        <v>30</v>
      </c>
    </row>
    <row r="87" spans="1:3" x14ac:dyDescent="0.3">
      <c r="A87" s="149"/>
      <c r="B87" s="35">
        <v>1</v>
      </c>
      <c r="C87" s="29" t="s">
        <v>188</v>
      </c>
    </row>
    <row r="88" spans="1:3" x14ac:dyDescent="0.3">
      <c r="A88" s="149"/>
      <c r="B88" s="35">
        <v>1</v>
      </c>
      <c r="C88" s="29" t="s">
        <v>32</v>
      </c>
    </row>
    <row r="89" spans="1:3" ht="15.75" customHeight="1" x14ac:dyDescent="0.3">
      <c r="A89" s="145" t="s">
        <v>130</v>
      </c>
      <c r="B89" s="28">
        <v>4</v>
      </c>
      <c r="C89" s="32" t="s">
        <v>11</v>
      </c>
    </row>
    <row r="90" spans="1:3" x14ac:dyDescent="0.3">
      <c r="A90" s="145"/>
      <c r="B90" s="28">
        <v>4</v>
      </c>
      <c r="C90" s="32" t="s">
        <v>12</v>
      </c>
    </row>
    <row r="91" spans="1:3" x14ac:dyDescent="0.3">
      <c r="A91" s="145"/>
      <c r="B91" s="28">
        <v>4</v>
      </c>
      <c r="C91" s="32" t="s">
        <v>13</v>
      </c>
    </row>
    <row r="92" spans="1:3" x14ac:dyDescent="0.3">
      <c r="A92" s="145"/>
      <c r="B92" s="28">
        <v>1</v>
      </c>
      <c r="C92" s="32" t="s">
        <v>14</v>
      </c>
    </row>
    <row r="93" spans="1:3" x14ac:dyDescent="0.3">
      <c r="A93" s="145"/>
      <c r="B93" s="28">
        <v>4</v>
      </c>
      <c r="C93" s="32" t="s">
        <v>181</v>
      </c>
    </row>
    <row r="94" spans="1:3" x14ac:dyDescent="0.3">
      <c r="A94" s="145"/>
      <c r="B94" s="28">
        <v>3</v>
      </c>
      <c r="C94" s="32" t="s">
        <v>18</v>
      </c>
    </row>
    <row r="95" spans="1:3" x14ac:dyDescent="0.3">
      <c r="A95" s="145"/>
      <c r="B95" s="28">
        <v>3</v>
      </c>
      <c r="C95" s="50" t="s">
        <v>194</v>
      </c>
    </row>
    <row r="96" spans="1:3" x14ac:dyDescent="0.3">
      <c r="A96" s="145"/>
      <c r="B96" s="28">
        <v>2</v>
      </c>
      <c r="C96" s="32" t="s">
        <v>20</v>
      </c>
    </row>
    <row r="97" spans="1:3" x14ac:dyDescent="0.3">
      <c r="A97" s="145"/>
      <c r="B97" s="28">
        <v>4</v>
      </c>
      <c r="C97" s="32" t="s">
        <v>19</v>
      </c>
    </row>
    <row r="98" spans="1:3" x14ac:dyDescent="0.3">
      <c r="A98" s="145"/>
      <c r="B98" s="28">
        <v>2</v>
      </c>
      <c r="C98" s="29" t="s">
        <v>49</v>
      </c>
    </row>
    <row r="99" spans="1:3" ht="15.75" customHeight="1" x14ac:dyDescent="0.3">
      <c r="A99" s="149" t="s">
        <v>78</v>
      </c>
      <c r="B99" s="35">
        <v>1</v>
      </c>
      <c r="C99" s="29" t="s">
        <v>188</v>
      </c>
    </row>
    <row r="100" spans="1:3" x14ac:dyDescent="0.3">
      <c r="A100" s="149"/>
      <c r="B100" s="35">
        <v>1</v>
      </c>
      <c r="C100" s="29" t="s">
        <v>30</v>
      </c>
    </row>
    <row r="101" spans="1:3" x14ac:dyDescent="0.3">
      <c r="A101" s="149"/>
      <c r="B101" s="35">
        <v>1</v>
      </c>
      <c r="C101" s="29" t="s">
        <v>46</v>
      </c>
    </row>
    <row r="102" spans="1:3" x14ac:dyDescent="0.3">
      <c r="A102" s="149"/>
      <c r="B102" s="35">
        <v>1</v>
      </c>
      <c r="C102" s="36" t="s">
        <v>25</v>
      </c>
    </row>
    <row r="103" spans="1:3" x14ac:dyDescent="0.3">
      <c r="A103" s="149"/>
      <c r="B103" s="28">
        <v>1</v>
      </c>
      <c r="C103" s="32" t="s">
        <v>181</v>
      </c>
    </row>
    <row r="104" spans="1:3" x14ac:dyDescent="0.3">
      <c r="A104" s="149"/>
      <c r="B104" s="28">
        <v>1</v>
      </c>
      <c r="C104" s="50" t="s">
        <v>194</v>
      </c>
    </row>
    <row r="105" spans="1:3" x14ac:dyDescent="0.3">
      <c r="A105" s="149"/>
      <c r="B105" s="35">
        <v>1</v>
      </c>
      <c r="C105" s="29" t="s">
        <v>39</v>
      </c>
    </row>
    <row r="106" spans="1:3" x14ac:dyDescent="0.3">
      <c r="A106" s="149"/>
      <c r="B106" s="35">
        <v>1</v>
      </c>
      <c r="C106" s="29" t="s">
        <v>30</v>
      </c>
    </row>
    <row r="107" spans="1:3" x14ac:dyDescent="0.3">
      <c r="A107" s="149"/>
      <c r="B107" s="35">
        <v>1</v>
      </c>
      <c r="C107" s="29" t="s">
        <v>188</v>
      </c>
    </row>
    <row r="108" spans="1:3" x14ac:dyDescent="0.3">
      <c r="A108" s="149"/>
      <c r="B108" s="35">
        <v>1</v>
      </c>
      <c r="C108" s="29" t="s">
        <v>32</v>
      </c>
    </row>
    <row r="109" spans="1:3" ht="15.75" customHeight="1" x14ac:dyDescent="0.3">
      <c r="A109" s="145" t="s">
        <v>131</v>
      </c>
      <c r="B109" s="28">
        <v>3</v>
      </c>
      <c r="C109" s="32" t="s">
        <v>11</v>
      </c>
    </row>
    <row r="110" spans="1:3" x14ac:dyDescent="0.3">
      <c r="A110" s="145"/>
      <c r="B110" s="28">
        <v>3</v>
      </c>
      <c r="C110" s="32" t="s">
        <v>12</v>
      </c>
    </row>
    <row r="111" spans="1:3" x14ac:dyDescent="0.3">
      <c r="A111" s="145"/>
      <c r="B111" s="28">
        <v>3</v>
      </c>
      <c r="C111" s="32" t="s">
        <v>13</v>
      </c>
    </row>
    <row r="112" spans="1:3" x14ac:dyDescent="0.3">
      <c r="A112" s="145"/>
      <c r="B112" s="28">
        <v>1</v>
      </c>
      <c r="C112" s="32" t="s">
        <v>14</v>
      </c>
    </row>
    <row r="113" spans="1:3" x14ac:dyDescent="0.3">
      <c r="A113" s="145"/>
      <c r="B113" s="28">
        <v>3</v>
      </c>
      <c r="C113" s="32" t="s">
        <v>181</v>
      </c>
    </row>
    <row r="114" spans="1:3" x14ac:dyDescent="0.3">
      <c r="A114" s="145"/>
      <c r="B114" s="28">
        <v>2</v>
      </c>
      <c r="C114" s="50" t="s">
        <v>194</v>
      </c>
    </row>
    <row r="115" spans="1:3" x14ac:dyDescent="0.3">
      <c r="A115" s="145"/>
      <c r="B115" s="28">
        <v>3</v>
      </c>
      <c r="C115" s="32" t="s">
        <v>18</v>
      </c>
    </row>
    <row r="116" spans="1:3" x14ac:dyDescent="0.3">
      <c r="A116" s="145"/>
      <c r="B116" s="28">
        <v>2</v>
      </c>
      <c r="C116" s="32" t="s">
        <v>20</v>
      </c>
    </row>
    <row r="117" spans="1:3" x14ac:dyDescent="0.3">
      <c r="A117" s="145"/>
      <c r="B117" s="28">
        <v>3</v>
      </c>
      <c r="C117" s="32" t="s">
        <v>19</v>
      </c>
    </row>
    <row r="118" spans="1:3" x14ac:dyDescent="0.3">
      <c r="A118" s="145"/>
      <c r="B118" s="28">
        <v>2</v>
      </c>
      <c r="C118" s="29" t="s">
        <v>49</v>
      </c>
    </row>
    <row r="119" spans="1:3" ht="15.75" customHeight="1" x14ac:dyDescent="0.3">
      <c r="A119" s="149" t="s">
        <v>79</v>
      </c>
      <c r="B119" s="35">
        <v>1</v>
      </c>
      <c r="C119" s="29" t="s">
        <v>188</v>
      </c>
    </row>
    <row r="120" spans="1:3" x14ac:dyDescent="0.3">
      <c r="A120" s="149"/>
      <c r="B120" s="35">
        <v>1</v>
      </c>
      <c r="C120" s="29" t="s">
        <v>30</v>
      </c>
    </row>
    <row r="121" spans="1:3" x14ac:dyDescent="0.3">
      <c r="A121" s="149"/>
      <c r="B121" s="35">
        <v>1</v>
      </c>
      <c r="C121" s="29" t="s">
        <v>46</v>
      </c>
    </row>
    <row r="122" spans="1:3" x14ac:dyDescent="0.3">
      <c r="A122" s="149"/>
      <c r="B122" s="35">
        <v>1</v>
      </c>
      <c r="C122" s="36" t="s">
        <v>25</v>
      </c>
    </row>
    <row r="123" spans="1:3" x14ac:dyDescent="0.3">
      <c r="A123" s="149"/>
      <c r="B123" s="28">
        <v>1</v>
      </c>
      <c r="C123" s="32" t="s">
        <v>181</v>
      </c>
    </row>
    <row r="124" spans="1:3" x14ac:dyDescent="0.3">
      <c r="A124" s="149"/>
      <c r="B124" s="28">
        <v>1</v>
      </c>
      <c r="C124" s="50" t="s">
        <v>194</v>
      </c>
    </row>
    <row r="125" spans="1:3" x14ac:dyDescent="0.3">
      <c r="A125" s="149"/>
      <c r="B125" s="35">
        <v>1</v>
      </c>
      <c r="C125" s="29" t="s">
        <v>39</v>
      </c>
    </row>
    <row r="126" spans="1:3" x14ac:dyDescent="0.3">
      <c r="A126" s="149"/>
      <c r="B126" s="35">
        <v>1</v>
      </c>
      <c r="C126" s="29" t="s">
        <v>30</v>
      </c>
    </row>
    <row r="127" spans="1:3" x14ac:dyDescent="0.3">
      <c r="A127" s="149"/>
      <c r="B127" s="35">
        <v>1</v>
      </c>
      <c r="C127" s="29" t="s">
        <v>188</v>
      </c>
    </row>
    <row r="128" spans="1:3" x14ac:dyDescent="0.3">
      <c r="A128" s="149"/>
      <c r="B128" s="35">
        <v>1</v>
      </c>
      <c r="C128" s="29" t="s">
        <v>32</v>
      </c>
    </row>
  </sheetData>
  <autoFilter ref="A2:C128" xr:uid="{2003AAA6-9C65-4E63-8DAC-838E6D64BAD5}"/>
  <mergeCells count="14">
    <mergeCell ref="A69:A78"/>
    <mergeCell ref="A1:C1"/>
    <mergeCell ref="A3:A12"/>
    <mergeCell ref="A13:A23"/>
    <mergeCell ref="A24:A33"/>
    <mergeCell ref="A34:A43"/>
    <mergeCell ref="A44:A48"/>
    <mergeCell ref="A49:A58"/>
    <mergeCell ref="A59:A68"/>
    <mergeCell ref="A79:A88"/>
    <mergeCell ref="A89:A98"/>
    <mergeCell ref="A99:A108"/>
    <mergeCell ref="A109:A118"/>
    <mergeCell ref="A119:A12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C009F-4B91-4BA1-9015-FF54BC77EFB9}">
  <sheetPr>
    <tabColor rgb="FF00B0F0"/>
  </sheetPr>
  <dimension ref="A1:C1048548"/>
  <sheetViews>
    <sheetView showGridLines="0" topLeftCell="A130" zoomScale="74" zoomScaleNormal="40" workbookViewId="0">
      <selection activeCell="A138" sqref="A138:XFD138"/>
    </sheetView>
  </sheetViews>
  <sheetFormatPr baseColWidth="10" defaultColWidth="11" defaultRowHeight="15.75" customHeight="1" x14ac:dyDescent="0.3"/>
  <cols>
    <col min="1" max="1" width="17.59765625" style="30" customWidth="1"/>
    <col min="2" max="2" width="14.3984375" style="30" customWidth="1"/>
    <col min="3" max="3" width="36.5" style="30" customWidth="1"/>
    <col min="4" max="16384" width="11" style="23"/>
  </cols>
  <sheetData>
    <row r="1" spans="1:3" ht="23.4" x14ac:dyDescent="0.3">
      <c r="A1" s="159" t="s">
        <v>179</v>
      </c>
      <c r="B1" s="160"/>
      <c r="C1" s="161"/>
    </row>
    <row r="2" spans="1:3" ht="15.6" x14ac:dyDescent="0.3">
      <c r="A2" s="46" t="s">
        <v>74</v>
      </c>
      <c r="B2" s="42" t="s">
        <v>1</v>
      </c>
      <c r="C2" s="47" t="s">
        <v>2</v>
      </c>
    </row>
    <row r="3" spans="1:3" ht="15" customHeight="1" x14ac:dyDescent="0.3">
      <c r="A3" s="145" t="s">
        <v>109</v>
      </c>
      <c r="B3" s="28">
        <v>1</v>
      </c>
      <c r="C3" s="32" t="s">
        <v>11</v>
      </c>
    </row>
    <row r="4" spans="1:3" ht="15.6" x14ac:dyDescent="0.3">
      <c r="A4" s="145"/>
      <c r="B4" s="28">
        <v>1</v>
      </c>
      <c r="C4" s="37" t="s">
        <v>12</v>
      </c>
    </row>
    <row r="5" spans="1:3" ht="15.75" customHeight="1" x14ac:dyDescent="0.3">
      <c r="A5" s="145"/>
      <c r="B5" s="28">
        <v>1</v>
      </c>
      <c r="C5" s="32" t="s">
        <v>43</v>
      </c>
    </row>
    <row r="6" spans="1:3" ht="15.75" customHeight="1" x14ac:dyDescent="0.3">
      <c r="A6" s="145"/>
      <c r="B6" s="28">
        <v>1</v>
      </c>
      <c r="C6" s="29" t="s">
        <v>197</v>
      </c>
    </row>
    <row r="7" spans="1:3" ht="15.75" customHeight="1" x14ac:dyDescent="0.3">
      <c r="A7" s="145"/>
      <c r="B7" s="28">
        <v>1</v>
      </c>
      <c r="C7" s="50" t="s">
        <v>194</v>
      </c>
    </row>
    <row r="8" spans="1:3" ht="15.75" customHeight="1" x14ac:dyDescent="0.3">
      <c r="A8" s="145"/>
      <c r="B8" s="28">
        <v>1</v>
      </c>
      <c r="C8" s="32" t="s">
        <v>196</v>
      </c>
    </row>
    <row r="9" spans="1:3" ht="15.75" customHeight="1" x14ac:dyDescent="0.3">
      <c r="A9" s="145"/>
      <c r="B9" s="28">
        <v>1</v>
      </c>
      <c r="C9" s="32" t="s">
        <v>49</v>
      </c>
    </row>
    <row r="10" spans="1:3" ht="15.75" customHeight="1" x14ac:dyDescent="0.3">
      <c r="A10" s="145" t="s">
        <v>108</v>
      </c>
      <c r="B10" s="28">
        <v>1</v>
      </c>
      <c r="C10" s="32" t="s">
        <v>11</v>
      </c>
    </row>
    <row r="11" spans="1:3" ht="15.75" customHeight="1" x14ac:dyDescent="0.3">
      <c r="A11" s="145"/>
      <c r="B11" s="28">
        <v>1</v>
      </c>
      <c r="C11" s="37" t="s">
        <v>12</v>
      </c>
    </row>
    <row r="12" spans="1:3" ht="17.399999999999999" customHeight="1" x14ac:dyDescent="0.3">
      <c r="A12" s="145"/>
      <c r="B12" s="28">
        <v>1</v>
      </c>
      <c r="C12" s="32" t="s">
        <v>43</v>
      </c>
    </row>
    <row r="13" spans="1:3" ht="15.75" customHeight="1" x14ac:dyDescent="0.3">
      <c r="A13" s="145"/>
      <c r="B13" s="28">
        <v>1</v>
      </c>
      <c r="C13" s="29" t="s">
        <v>197</v>
      </c>
    </row>
    <row r="14" spans="1:3" ht="15.75" customHeight="1" x14ac:dyDescent="0.3">
      <c r="A14" s="145"/>
      <c r="B14" s="28">
        <v>1</v>
      </c>
      <c r="C14" s="50" t="s">
        <v>194</v>
      </c>
    </row>
    <row r="15" spans="1:3" ht="15.75" customHeight="1" x14ac:dyDescent="0.3">
      <c r="A15" s="145"/>
      <c r="B15" s="28">
        <v>1</v>
      </c>
      <c r="C15" s="32" t="s">
        <v>196</v>
      </c>
    </row>
    <row r="16" spans="1:3" ht="15.75" customHeight="1" x14ac:dyDescent="0.3">
      <c r="A16" s="145"/>
      <c r="B16" s="28">
        <v>1</v>
      </c>
      <c r="C16" s="32" t="s">
        <v>49</v>
      </c>
    </row>
    <row r="17" spans="1:3" ht="15.75" customHeight="1" x14ac:dyDescent="0.3">
      <c r="A17" s="145"/>
      <c r="B17" s="28">
        <v>1</v>
      </c>
      <c r="C17" s="32" t="s">
        <v>32</v>
      </c>
    </row>
    <row r="18" spans="1:3" ht="15.75" customHeight="1" x14ac:dyDescent="0.3">
      <c r="A18" s="158" t="s">
        <v>107</v>
      </c>
      <c r="B18" s="28">
        <v>4</v>
      </c>
      <c r="C18" s="32" t="s">
        <v>11</v>
      </c>
    </row>
    <row r="19" spans="1:3" ht="15.75" customHeight="1" x14ac:dyDescent="0.3">
      <c r="A19" s="158"/>
      <c r="B19" s="28">
        <v>4</v>
      </c>
      <c r="C19" s="37" t="s">
        <v>12</v>
      </c>
    </row>
    <row r="20" spans="1:3" ht="15.75" customHeight="1" x14ac:dyDescent="0.3">
      <c r="A20" s="158"/>
      <c r="B20" s="28">
        <v>4</v>
      </c>
      <c r="C20" s="32" t="s">
        <v>43</v>
      </c>
    </row>
    <row r="21" spans="1:3" ht="15.75" customHeight="1" x14ac:dyDescent="0.3">
      <c r="A21" s="158"/>
      <c r="B21" s="28">
        <v>2</v>
      </c>
      <c r="C21" s="32" t="s">
        <v>14</v>
      </c>
    </row>
    <row r="22" spans="1:3" ht="15.75" customHeight="1" x14ac:dyDescent="0.3">
      <c r="A22" s="158"/>
      <c r="B22" s="28">
        <v>4</v>
      </c>
      <c r="C22" s="29" t="s">
        <v>197</v>
      </c>
    </row>
    <row r="23" spans="1:3" ht="15.75" customHeight="1" x14ac:dyDescent="0.3">
      <c r="A23" s="158"/>
      <c r="B23" s="28">
        <v>4</v>
      </c>
      <c r="C23" s="50" t="s">
        <v>194</v>
      </c>
    </row>
    <row r="24" spans="1:3" ht="15.75" customHeight="1" x14ac:dyDescent="0.3">
      <c r="A24" s="158"/>
      <c r="B24" s="28">
        <v>2</v>
      </c>
      <c r="C24" s="32" t="s">
        <v>196</v>
      </c>
    </row>
    <row r="25" spans="1:3" ht="15.75" customHeight="1" x14ac:dyDescent="0.3">
      <c r="A25" s="158"/>
      <c r="B25" s="28">
        <v>4</v>
      </c>
      <c r="C25" s="32" t="s">
        <v>49</v>
      </c>
    </row>
    <row r="26" spans="1:3" ht="15.75" customHeight="1" x14ac:dyDescent="0.3">
      <c r="A26" s="158"/>
      <c r="B26" s="28">
        <v>1</v>
      </c>
      <c r="C26" s="32" t="s">
        <v>32</v>
      </c>
    </row>
    <row r="27" spans="1:3" ht="15.75" customHeight="1" x14ac:dyDescent="0.3">
      <c r="A27" s="145" t="s">
        <v>69</v>
      </c>
      <c r="B27" s="28">
        <v>1</v>
      </c>
      <c r="C27" s="29" t="s">
        <v>197</v>
      </c>
    </row>
    <row r="28" spans="1:3" ht="15.75" customHeight="1" x14ac:dyDescent="0.3">
      <c r="A28" s="145"/>
      <c r="B28" s="28">
        <v>1</v>
      </c>
      <c r="C28" s="50" t="s">
        <v>194</v>
      </c>
    </row>
    <row r="29" spans="1:3" ht="15.75" customHeight="1" x14ac:dyDescent="0.3">
      <c r="A29" s="145"/>
      <c r="B29" s="28">
        <v>1</v>
      </c>
      <c r="C29" s="32" t="s">
        <v>52</v>
      </c>
    </row>
    <row r="30" spans="1:3" ht="15.75" customHeight="1" x14ac:dyDescent="0.3">
      <c r="A30" s="145"/>
      <c r="B30" s="28">
        <v>1</v>
      </c>
      <c r="C30" s="32" t="s">
        <v>51</v>
      </c>
    </row>
    <row r="31" spans="1:3" ht="15.75" customHeight="1" x14ac:dyDescent="0.3">
      <c r="A31" s="145"/>
      <c r="B31" s="28">
        <v>1</v>
      </c>
      <c r="C31" s="37" t="s">
        <v>30</v>
      </c>
    </row>
    <row r="32" spans="1:3" ht="15.75" customHeight="1" x14ac:dyDescent="0.3">
      <c r="A32" s="145"/>
      <c r="B32" s="28">
        <v>1</v>
      </c>
      <c r="C32" s="32" t="s">
        <v>50</v>
      </c>
    </row>
    <row r="33" spans="1:3" ht="15.75" customHeight="1" x14ac:dyDescent="0.3">
      <c r="A33" s="145"/>
      <c r="B33" s="28">
        <v>1</v>
      </c>
      <c r="C33" s="32" t="s">
        <v>49</v>
      </c>
    </row>
    <row r="34" spans="1:3" ht="15.75" customHeight="1" x14ac:dyDescent="0.3">
      <c r="A34" s="163" t="s">
        <v>106</v>
      </c>
      <c r="B34" s="28">
        <v>3</v>
      </c>
      <c r="C34" s="32" t="s">
        <v>11</v>
      </c>
    </row>
    <row r="35" spans="1:3" ht="15.75" customHeight="1" x14ac:dyDescent="0.3">
      <c r="A35" s="163"/>
      <c r="B35" s="28">
        <v>3</v>
      </c>
      <c r="C35" s="37" t="s">
        <v>12</v>
      </c>
    </row>
    <row r="36" spans="1:3" ht="15.75" customHeight="1" x14ac:dyDescent="0.3">
      <c r="A36" s="163"/>
      <c r="B36" s="28">
        <v>3</v>
      </c>
      <c r="C36" s="32" t="s">
        <v>43</v>
      </c>
    </row>
    <row r="37" spans="1:3" ht="15.75" customHeight="1" x14ac:dyDescent="0.3">
      <c r="A37" s="163"/>
      <c r="B37" s="28">
        <v>2</v>
      </c>
      <c r="C37" s="32" t="s">
        <v>14</v>
      </c>
    </row>
    <row r="38" spans="1:3" ht="15.75" customHeight="1" x14ac:dyDescent="0.3">
      <c r="A38" s="163"/>
      <c r="B38" s="28">
        <v>3</v>
      </c>
      <c r="C38" s="29" t="s">
        <v>197</v>
      </c>
    </row>
    <row r="39" spans="1:3" ht="15.75" customHeight="1" x14ac:dyDescent="0.3">
      <c r="A39" s="163"/>
      <c r="B39" s="28">
        <v>3</v>
      </c>
      <c r="C39" s="50" t="s">
        <v>194</v>
      </c>
    </row>
    <row r="40" spans="1:3" ht="15.75" customHeight="1" x14ac:dyDescent="0.3">
      <c r="A40" s="163"/>
      <c r="B40" s="28">
        <v>2</v>
      </c>
      <c r="C40" s="32" t="s">
        <v>196</v>
      </c>
    </row>
    <row r="41" spans="1:3" ht="15.75" customHeight="1" x14ac:dyDescent="0.3">
      <c r="A41" s="163"/>
      <c r="B41" s="28">
        <v>3</v>
      </c>
      <c r="C41" s="32" t="s">
        <v>49</v>
      </c>
    </row>
    <row r="42" spans="1:3" ht="15.75" customHeight="1" x14ac:dyDescent="0.3">
      <c r="A42" s="162" t="s">
        <v>105</v>
      </c>
      <c r="B42" s="28">
        <v>1</v>
      </c>
      <c r="C42" s="32" t="s">
        <v>39</v>
      </c>
    </row>
    <row r="43" spans="1:3" ht="15.75" customHeight="1" x14ac:dyDescent="0.3">
      <c r="A43" s="162"/>
      <c r="B43" s="28">
        <v>1</v>
      </c>
      <c r="C43" s="29" t="s">
        <v>197</v>
      </c>
    </row>
    <row r="44" spans="1:3" ht="15.75" customHeight="1" x14ac:dyDescent="0.3">
      <c r="A44" s="162"/>
      <c r="B44" s="28">
        <v>1</v>
      </c>
      <c r="C44" s="50" t="s">
        <v>194</v>
      </c>
    </row>
    <row r="45" spans="1:3" ht="15.75" customHeight="1" x14ac:dyDescent="0.3">
      <c r="A45" s="162"/>
      <c r="B45" s="28">
        <v>1</v>
      </c>
      <c r="C45" s="32" t="s">
        <v>46</v>
      </c>
    </row>
    <row r="46" spans="1:3" ht="15.6" customHeight="1" x14ac:dyDescent="0.3">
      <c r="A46" s="162"/>
      <c r="B46" s="28">
        <v>1</v>
      </c>
      <c r="C46" s="32" t="s">
        <v>32</v>
      </c>
    </row>
    <row r="47" spans="1:3" ht="15.75" customHeight="1" x14ac:dyDescent="0.3">
      <c r="A47" s="162" t="s">
        <v>53</v>
      </c>
      <c r="B47" s="28">
        <v>1</v>
      </c>
      <c r="C47" s="29" t="s">
        <v>197</v>
      </c>
    </row>
    <row r="48" spans="1:3" ht="15.75" customHeight="1" x14ac:dyDescent="0.3">
      <c r="A48" s="162"/>
      <c r="B48" s="28">
        <v>1</v>
      </c>
      <c r="C48" s="50" t="s">
        <v>194</v>
      </c>
    </row>
    <row r="49" spans="1:3" ht="15.75" customHeight="1" x14ac:dyDescent="0.3">
      <c r="A49" s="162"/>
      <c r="B49" s="28">
        <v>1</v>
      </c>
      <c r="C49" s="37" t="s">
        <v>30</v>
      </c>
    </row>
    <row r="50" spans="1:3" ht="15.75" customHeight="1" x14ac:dyDescent="0.3">
      <c r="A50" s="162"/>
      <c r="B50" s="28">
        <v>1</v>
      </c>
      <c r="C50" s="32" t="s">
        <v>49</v>
      </c>
    </row>
    <row r="51" spans="1:3" ht="15.75" customHeight="1" x14ac:dyDescent="0.3">
      <c r="A51" s="162"/>
      <c r="B51" s="28">
        <v>1</v>
      </c>
      <c r="C51" s="37" t="s">
        <v>188</v>
      </c>
    </row>
    <row r="52" spans="1:3" ht="15.75" customHeight="1" x14ac:dyDescent="0.3">
      <c r="A52" s="162" t="s">
        <v>104</v>
      </c>
      <c r="B52" s="28">
        <v>4</v>
      </c>
      <c r="C52" s="32" t="s">
        <v>11</v>
      </c>
    </row>
    <row r="53" spans="1:3" ht="15.75" customHeight="1" x14ac:dyDescent="0.3">
      <c r="A53" s="162"/>
      <c r="B53" s="28">
        <v>4</v>
      </c>
      <c r="C53" s="37" t="s">
        <v>12</v>
      </c>
    </row>
    <row r="54" spans="1:3" ht="15.75" customHeight="1" x14ac:dyDescent="0.3">
      <c r="A54" s="162"/>
      <c r="B54" s="28">
        <v>4</v>
      </c>
      <c r="C54" s="32" t="s">
        <v>43</v>
      </c>
    </row>
    <row r="55" spans="1:3" ht="15.75" customHeight="1" x14ac:dyDescent="0.3">
      <c r="A55" s="162"/>
      <c r="B55" s="28">
        <v>4</v>
      </c>
      <c r="C55" s="29" t="s">
        <v>197</v>
      </c>
    </row>
    <row r="56" spans="1:3" ht="15.75" customHeight="1" x14ac:dyDescent="0.3">
      <c r="A56" s="162"/>
      <c r="B56" s="28">
        <v>4</v>
      </c>
      <c r="C56" s="50" t="s">
        <v>194</v>
      </c>
    </row>
    <row r="57" spans="1:3" ht="15.75" customHeight="1" x14ac:dyDescent="0.3">
      <c r="A57" s="162"/>
      <c r="B57" s="28">
        <v>1</v>
      </c>
      <c r="C57" s="32" t="s">
        <v>196</v>
      </c>
    </row>
    <row r="58" spans="1:3" ht="15.75" customHeight="1" x14ac:dyDescent="0.3">
      <c r="A58" s="162"/>
      <c r="B58" s="28">
        <v>4</v>
      </c>
      <c r="C58" s="32" t="s">
        <v>49</v>
      </c>
    </row>
    <row r="59" spans="1:3" ht="15.75" customHeight="1" x14ac:dyDescent="0.3">
      <c r="A59" s="162" t="s">
        <v>54</v>
      </c>
      <c r="B59" s="28">
        <v>1</v>
      </c>
      <c r="C59" s="50" t="s">
        <v>194</v>
      </c>
    </row>
    <row r="60" spans="1:3" ht="15.75" customHeight="1" x14ac:dyDescent="0.3">
      <c r="A60" s="162"/>
      <c r="B60" s="28">
        <v>1</v>
      </c>
      <c r="C60" s="32" t="s">
        <v>39</v>
      </c>
    </row>
    <row r="61" spans="1:3" ht="15.75" customHeight="1" x14ac:dyDescent="0.3">
      <c r="A61" s="162"/>
      <c r="B61" s="28">
        <v>1</v>
      </c>
      <c r="C61" s="32" t="s">
        <v>49</v>
      </c>
    </row>
    <row r="62" spans="1:3" ht="15.75" customHeight="1" x14ac:dyDescent="0.3">
      <c r="A62" s="162"/>
      <c r="B62" s="28">
        <v>1</v>
      </c>
      <c r="C62" s="32" t="s">
        <v>32</v>
      </c>
    </row>
    <row r="63" spans="1:3" ht="15.75" customHeight="1" x14ac:dyDescent="0.3">
      <c r="A63" s="145" t="s">
        <v>103</v>
      </c>
      <c r="B63" s="28">
        <v>3</v>
      </c>
      <c r="C63" s="32" t="s">
        <v>11</v>
      </c>
    </row>
    <row r="64" spans="1:3" ht="15.75" customHeight="1" x14ac:dyDescent="0.3">
      <c r="A64" s="145"/>
      <c r="B64" s="28">
        <v>3</v>
      </c>
      <c r="C64" s="37" t="s">
        <v>12</v>
      </c>
    </row>
    <row r="65" spans="1:3" ht="15.75" customHeight="1" x14ac:dyDescent="0.3">
      <c r="A65" s="145"/>
      <c r="B65" s="28">
        <v>3</v>
      </c>
      <c r="C65" s="32" t="s">
        <v>43</v>
      </c>
    </row>
    <row r="66" spans="1:3" ht="15.75" customHeight="1" x14ac:dyDescent="0.3">
      <c r="A66" s="145"/>
      <c r="B66" s="28">
        <v>1</v>
      </c>
      <c r="C66" s="32" t="s">
        <v>14</v>
      </c>
    </row>
    <row r="67" spans="1:3" ht="15.75" customHeight="1" x14ac:dyDescent="0.3">
      <c r="A67" s="145"/>
      <c r="B67" s="28">
        <v>2</v>
      </c>
      <c r="C67" s="29" t="s">
        <v>197</v>
      </c>
    </row>
    <row r="68" spans="1:3" ht="15.75" customHeight="1" x14ac:dyDescent="0.3">
      <c r="A68" s="145"/>
      <c r="B68" s="28">
        <v>2</v>
      </c>
      <c r="C68" s="50" t="s">
        <v>194</v>
      </c>
    </row>
    <row r="69" spans="1:3" ht="15.75" customHeight="1" x14ac:dyDescent="0.3">
      <c r="A69" s="145"/>
      <c r="B69" s="28">
        <v>2</v>
      </c>
      <c r="C69" s="32" t="s">
        <v>196</v>
      </c>
    </row>
    <row r="70" spans="1:3" ht="15.75" customHeight="1" x14ac:dyDescent="0.3">
      <c r="A70" s="145"/>
      <c r="B70" s="28">
        <v>2</v>
      </c>
      <c r="C70" s="32" t="s">
        <v>49</v>
      </c>
    </row>
    <row r="71" spans="1:3" ht="15.75" customHeight="1" x14ac:dyDescent="0.3">
      <c r="A71" s="145"/>
      <c r="B71" s="59">
        <v>1</v>
      </c>
      <c r="C71" s="32" t="s">
        <v>32</v>
      </c>
    </row>
    <row r="72" spans="1:3" ht="15.75" customHeight="1" x14ac:dyDescent="0.3">
      <c r="A72" s="145" t="s">
        <v>102</v>
      </c>
      <c r="B72" s="28">
        <v>1</v>
      </c>
      <c r="C72" s="32" t="s">
        <v>11</v>
      </c>
    </row>
    <row r="73" spans="1:3" ht="15.75" customHeight="1" x14ac:dyDescent="0.3">
      <c r="A73" s="145"/>
      <c r="B73" s="28">
        <v>1</v>
      </c>
      <c r="C73" s="37" t="s">
        <v>12</v>
      </c>
    </row>
    <row r="74" spans="1:3" ht="15.75" customHeight="1" x14ac:dyDescent="0.3">
      <c r="A74" s="145"/>
      <c r="B74" s="28">
        <v>1</v>
      </c>
      <c r="C74" s="32" t="s">
        <v>43</v>
      </c>
    </row>
    <row r="75" spans="1:3" ht="15.75" customHeight="1" x14ac:dyDescent="0.3">
      <c r="A75" s="145"/>
      <c r="B75" s="28">
        <v>1</v>
      </c>
      <c r="C75" s="32" t="s">
        <v>14</v>
      </c>
    </row>
    <row r="76" spans="1:3" ht="15.75" customHeight="1" x14ac:dyDescent="0.3">
      <c r="A76" s="145"/>
      <c r="B76" s="28">
        <v>1</v>
      </c>
      <c r="C76" s="29" t="s">
        <v>197</v>
      </c>
    </row>
    <row r="77" spans="1:3" ht="15.75" customHeight="1" x14ac:dyDescent="0.3">
      <c r="A77" s="145"/>
      <c r="B77" s="28">
        <v>1</v>
      </c>
      <c r="C77" s="50" t="s">
        <v>194</v>
      </c>
    </row>
    <row r="78" spans="1:3" ht="15.75" customHeight="1" x14ac:dyDescent="0.3">
      <c r="A78" s="145"/>
      <c r="B78" s="28">
        <v>1</v>
      </c>
      <c r="C78" s="32" t="s">
        <v>196</v>
      </c>
    </row>
    <row r="79" spans="1:3" ht="15.75" customHeight="1" x14ac:dyDescent="0.3">
      <c r="A79" s="145"/>
      <c r="B79" s="28">
        <v>1</v>
      </c>
      <c r="C79" s="32" t="s">
        <v>49</v>
      </c>
    </row>
    <row r="80" spans="1:3" ht="15.75" customHeight="1" x14ac:dyDescent="0.3">
      <c r="A80" s="145" t="s">
        <v>101</v>
      </c>
      <c r="B80" s="28">
        <v>3</v>
      </c>
      <c r="C80" s="32" t="s">
        <v>11</v>
      </c>
    </row>
    <row r="81" spans="1:3" ht="15.75" customHeight="1" x14ac:dyDescent="0.3">
      <c r="A81" s="145"/>
      <c r="B81" s="28">
        <v>3</v>
      </c>
      <c r="C81" s="37" t="s">
        <v>12</v>
      </c>
    </row>
    <row r="82" spans="1:3" ht="15.75" customHeight="1" x14ac:dyDescent="0.3">
      <c r="A82" s="145"/>
      <c r="B82" s="28">
        <v>3</v>
      </c>
      <c r="C82" s="32" t="s">
        <v>43</v>
      </c>
    </row>
    <row r="83" spans="1:3" ht="15.75" customHeight="1" x14ac:dyDescent="0.3">
      <c r="A83" s="145"/>
      <c r="B83" s="28">
        <v>1</v>
      </c>
      <c r="C83" s="32" t="s">
        <v>14</v>
      </c>
    </row>
    <row r="84" spans="1:3" ht="15.75" customHeight="1" x14ac:dyDescent="0.3">
      <c r="A84" s="145"/>
      <c r="B84" s="28">
        <v>2</v>
      </c>
      <c r="C84" s="29" t="s">
        <v>197</v>
      </c>
    </row>
    <row r="85" spans="1:3" ht="15.75" customHeight="1" x14ac:dyDescent="0.3">
      <c r="A85" s="145"/>
      <c r="B85" s="28">
        <v>2</v>
      </c>
      <c r="C85" s="50" t="s">
        <v>194</v>
      </c>
    </row>
    <row r="86" spans="1:3" ht="15.75" customHeight="1" x14ac:dyDescent="0.3">
      <c r="A86" s="145"/>
      <c r="B86" s="28">
        <v>1</v>
      </c>
      <c r="C86" s="32" t="s">
        <v>196</v>
      </c>
    </row>
    <row r="87" spans="1:3" ht="15.75" customHeight="1" x14ac:dyDescent="0.3">
      <c r="A87" s="145"/>
      <c r="B87" s="28">
        <v>2</v>
      </c>
      <c r="C87" s="32" t="s">
        <v>49</v>
      </c>
    </row>
    <row r="88" spans="1:3" ht="15.75" customHeight="1" x14ac:dyDescent="0.3">
      <c r="A88" s="145"/>
      <c r="B88" s="28">
        <v>1</v>
      </c>
      <c r="C88" s="32" t="s">
        <v>32</v>
      </c>
    </row>
    <row r="89" spans="1:3" ht="15.75" customHeight="1" x14ac:dyDescent="0.3">
      <c r="A89" s="163" t="s">
        <v>100</v>
      </c>
      <c r="B89" s="28">
        <v>3</v>
      </c>
      <c r="C89" s="32" t="s">
        <v>11</v>
      </c>
    </row>
    <row r="90" spans="1:3" ht="15.75" customHeight="1" x14ac:dyDescent="0.3">
      <c r="A90" s="163"/>
      <c r="B90" s="28">
        <v>3</v>
      </c>
      <c r="C90" s="37" t="s">
        <v>12</v>
      </c>
    </row>
    <row r="91" spans="1:3" ht="15.75" customHeight="1" x14ac:dyDescent="0.3">
      <c r="A91" s="163"/>
      <c r="B91" s="28">
        <v>3</v>
      </c>
      <c r="C91" s="32" t="s">
        <v>43</v>
      </c>
    </row>
    <row r="92" spans="1:3" ht="15.75" customHeight="1" x14ac:dyDescent="0.3">
      <c r="A92" s="163"/>
      <c r="B92" s="28">
        <v>1</v>
      </c>
      <c r="C92" s="32" t="s">
        <v>14</v>
      </c>
    </row>
    <row r="93" spans="1:3" ht="15.75" customHeight="1" x14ac:dyDescent="0.3">
      <c r="A93" s="163"/>
      <c r="B93" s="28">
        <v>2</v>
      </c>
      <c r="C93" s="29" t="s">
        <v>197</v>
      </c>
    </row>
    <row r="94" spans="1:3" ht="15.75" customHeight="1" x14ac:dyDescent="0.3">
      <c r="A94" s="163"/>
      <c r="B94" s="28">
        <v>2</v>
      </c>
      <c r="C94" s="50" t="s">
        <v>194</v>
      </c>
    </row>
    <row r="95" spans="1:3" ht="15.75" customHeight="1" x14ac:dyDescent="0.3">
      <c r="A95" s="163"/>
      <c r="B95" s="28">
        <v>2</v>
      </c>
      <c r="C95" s="32" t="s">
        <v>196</v>
      </c>
    </row>
    <row r="96" spans="1:3" ht="15.75" customHeight="1" x14ac:dyDescent="0.3">
      <c r="A96" s="163"/>
      <c r="B96" s="28">
        <v>2</v>
      </c>
      <c r="C96" s="32" t="s">
        <v>49</v>
      </c>
    </row>
    <row r="97" spans="1:3" ht="15.75" customHeight="1" x14ac:dyDescent="0.3">
      <c r="A97" s="163"/>
      <c r="B97" s="28">
        <v>1</v>
      </c>
      <c r="C97" s="32" t="s">
        <v>32</v>
      </c>
    </row>
    <row r="98" spans="1:3" ht="15.75" customHeight="1" x14ac:dyDescent="0.3">
      <c r="A98" s="163"/>
      <c r="B98" s="28">
        <v>1</v>
      </c>
      <c r="C98" s="37" t="s">
        <v>188</v>
      </c>
    </row>
    <row r="99" spans="1:3" ht="15.75" customHeight="1" x14ac:dyDescent="0.3">
      <c r="A99" s="163"/>
      <c r="B99" s="28">
        <v>1</v>
      </c>
      <c r="C99" s="32" t="s">
        <v>55</v>
      </c>
    </row>
    <row r="100" spans="1:3" ht="15.75" customHeight="1" x14ac:dyDescent="0.3">
      <c r="A100" s="162" t="s">
        <v>99</v>
      </c>
      <c r="B100" s="28">
        <v>1</v>
      </c>
      <c r="C100" s="32" t="s">
        <v>11</v>
      </c>
    </row>
    <row r="101" spans="1:3" ht="15.75" customHeight="1" x14ac:dyDescent="0.3">
      <c r="A101" s="162"/>
      <c r="B101" s="28">
        <v>1</v>
      </c>
      <c r="C101" s="37" t="s">
        <v>12</v>
      </c>
    </row>
    <row r="102" spans="1:3" ht="15.75" customHeight="1" x14ac:dyDescent="0.3">
      <c r="A102" s="162"/>
      <c r="B102" s="28">
        <v>1</v>
      </c>
      <c r="C102" s="32" t="s">
        <v>43</v>
      </c>
    </row>
    <row r="103" spans="1:3" ht="15.75" customHeight="1" x14ac:dyDescent="0.3">
      <c r="A103" s="162"/>
      <c r="B103" s="28">
        <v>1</v>
      </c>
      <c r="C103" s="32" t="s">
        <v>14</v>
      </c>
    </row>
    <row r="104" spans="1:3" ht="15.75" customHeight="1" x14ac:dyDescent="0.3">
      <c r="A104" s="162"/>
      <c r="B104" s="28">
        <v>1</v>
      </c>
      <c r="C104" s="29" t="s">
        <v>197</v>
      </c>
    </row>
    <row r="105" spans="1:3" ht="15.75" customHeight="1" x14ac:dyDescent="0.3">
      <c r="A105" s="162"/>
      <c r="B105" s="28">
        <v>1</v>
      </c>
      <c r="C105" s="50" t="s">
        <v>194</v>
      </c>
    </row>
    <row r="106" spans="1:3" ht="15.75" customHeight="1" x14ac:dyDescent="0.3">
      <c r="A106" s="162"/>
      <c r="B106" s="28">
        <v>1</v>
      </c>
      <c r="C106" s="32" t="s">
        <v>196</v>
      </c>
    </row>
    <row r="107" spans="1:3" ht="15.75" customHeight="1" x14ac:dyDescent="0.3">
      <c r="A107" s="162"/>
      <c r="B107" s="28">
        <v>1</v>
      </c>
      <c r="C107" s="32" t="s">
        <v>49</v>
      </c>
    </row>
    <row r="108" spans="1:3" ht="15.75" customHeight="1" x14ac:dyDescent="0.3">
      <c r="A108" s="162" t="s">
        <v>98</v>
      </c>
      <c r="B108" s="28">
        <v>1</v>
      </c>
      <c r="C108" s="32" t="s">
        <v>11</v>
      </c>
    </row>
    <row r="109" spans="1:3" ht="15.75" customHeight="1" x14ac:dyDescent="0.3">
      <c r="A109" s="162"/>
      <c r="B109" s="28">
        <v>1</v>
      </c>
      <c r="C109" s="37" t="s">
        <v>12</v>
      </c>
    </row>
    <row r="110" spans="1:3" ht="15.75" customHeight="1" x14ac:dyDescent="0.3">
      <c r="A110" s="162"/>
      <c r="B110" s="28">
        <v>1</v>
      </c>
      <c r="C110" s="32" t="s">
        <v>43</v>
      </c>
    </row>
    <row r="111" spans="1:3" ht="15.75" customHeight="1" x14ac:dyDescent="0.3">
      <c r="A111" s="162"/>
      <c r="B111" s="28">
        <v>1</v>
      </c>
      <c r="C111" s="29" t="s">
        <v>197</v>
      </c>
    </row>
    <row r="112" spans="1:3" ht="15.75" customHeight="1" x14ac:dyDescent="0.3">
      <c r="A112" s="162"/>
      <c r="B112" s="28">
        <v>1</v>
      </c>
      <c r="C112" s="50" t="s">
        <v>194</v>
      </c>
    </row>
    <row r="113" spans="1:3" ht="15.75" customHeight="1" x14ac:dyDescent="0.3">
      <c r="A113" s="162"/>
      <c r="B113" s="28">
        <v>1</v>
      </c>
      <c r="C113" s="32" t="s">
        <v>196</v>
      </c>
    </row>
    <row r="114" spans="1:3" ht="15.75" customHeight="1" x14ac:dyDescent="0.3">
      <c r="A114" s="162"/>
      <c r="B114" s="28">
        <v>1</v>
      </c>
      <c r="C114" s="32" t="s">
        <v>49</v>
      </c>
    </row>
    <row r="115" spans="1:3" ht="15" customHeight="1" x14ac:dyDescent="0.3">
      <c r="A115" s="145" t="s">
        <v>97</v>
      </c>
      <c r="B115" s="28">
        <v>5</v>
      </c>
      <c r="C115" s="32" t="s">
        <v>11</v>
      </c>
    </row>
    <row r="116" spans="1:3" ht="15.75" customHeight="1" x14ac:dyDescent="0.3">
      <c r="A116" s="145"/>
      <c r="B116" s="28">
        <v>5</v>
      </c>
      <c r="C116" s="37" t="s">
        <v>12</v>
      </c>
    </row>
    <row r="117" spans="1:3" ht="15.75" customHeight="1" x14ac:dyDescent="0.3">
      <c r="A117" s="145"/>
      <c r="B117" s="28">
        <v>5</v>
      </c>
      <c r="C117" s="32" t="s">
        <v>43</v>
      </c>
    </row>
    <row r="118" spans="1:3" ht="15.75" customHeight="1" x14ac:dyDescent="0.3">
      <c r="A118" s="145"/>
      <c r="B118" s="28">
        <v>5</v>
      </c>
      <c r="C118" s="29" t="s">
        <v>197</v>
      </c>
    </row>
    <row r="119" spans="1:3" ht="15.75" customHeight="1" x14ac:dyDescent="0.3">
      <c r="A119" s="145"/>
      <c r="B119" s="28">
        <v>5</v>
      </c>
      <c r="C119" s="50" t="s">
        <v>194</v>
      </c>
    </row>
    <row r="120" spans="1:3" ht="15.75" customHeight="1" x14ac:dyDescent="0.3">
      <c r="A120" s="145"/>
      <c r="B120" s="28">
        <v>2</v>
      </c>
      <c r="C120" s="32" t="s">
        <v>196</v>
      </c>
    </row>
    <row r="121" spans="1:3" ht="15.75" customHeight="1" x14ac:dyDescent="0.3">
      <c r="A121" s="145"/>
      <c r="B121" s="28">
        <v>5</v>
      </c>
      <c r="C121" s="32" t="s">
        <v>49</v>
      </c>
    </row>
    <row r="122" spans="1:3" ht="15.75" customHeight="1" x14ac:dyDescent="0.3">
      <c r="A122" s="145"/>
      <c r="B122" s="28">
        <v>1</v>
      </c>
      <c r="C122" s="32" t="s">
        <v>32</v>
      </c>
    </row>
    <row r="123" spans="1:3" ht="15.75" customHeight="1" x14ac:dyDescent="0.3">
      <c r="A123" s="162" t="s">
        <v>95</v>
      </c>
      <c r="B123" s="28">
        <v>1</v>
      </c>
      <c r="C123" s="50" t="s">
        <v>194</v>
      </c>
    </row>
    <row r="124" spans="1:3" ht="15.75" customHeight="1" x14ac:dyDescent="0.3">
      <c r="A124" s="162"/>
      <c r="B124" s="28">
        <v>1</v>
      </c>
      <c r="C124" s="29" t="s">
        <v>197</v>
      </c>
    </row>
    <row r="125" spans="1:3" ht="15.75" customHeight="1" x14ac:dyDescent="0.3">
      <c r="A125" s="162"/>
      <c r="B125" s="28">
        <v>1</v>
      </c>
      <c r="C125" s="32" t="s">
        <v>39</v>
      </c>
    </row>
    <row r="126" spans="1:3" ht="15.75" customHeight="1" x14ac:dyDescent="0.3">
      <c r="A126" s="162"/>
      <c r="B126" s="28">
        <v>1</v>
      </c>
      <c r="C126" s="32" t="s">
        <v>46</v>
      </c>
    </row>
    <row r="127" spans="1:3" ht="15.75" customHeight="1" x14ac:dyDescent="0.3">
      <c r="A127" s="162"/>
      <c r="B127" s="28">
        <v>1</v>
      </c>
      <c r="C127" s="32" t="s">
        <v>30</v>
      </c>
    </row>
    <row r="128" spans="1:3" ht="15.75" customHeight="1" x14ac:dyDescent="0.3">
      <c r="A128" s="162"/>
      <c r="B128" s="28">
        <v>1</v>
      </c>
      <c r="C128" s="37" t="s">
        <v>188</v>
      </c>
    </row>
    <row r="129" spans="1:3" ht="15.75" customHeight="1" x14ac:dyDescent="0.3">
      <c r="A129" s="162"/>
      <c r="B129" s="28">
        <v>1</v>
      </c>
      <c r="C129" s="32" t="s">
        <v>39</v>
      </c>
    </row>
    <row r="130" spans="1:3" ht="15.75" customHeight="1" x14ac:dyDescent="0.3">
      <c r="A130" s="162"/>
      <c r="B130" s="28">
        <v>1</v>
      </c>
      <c r="C130" s="32" t="s">
        <v>32</v>
      </c>
    </row>
    <row r="131" spans="1:3" ht="15.75" customHeight="1" x14ac:dyDescent="0.3">
      <c r="A131" s="145" t="s">
        <v>96</v>
      </c>
      <c r="B131" s="28">
        <v>1</v>
      </c>
      <c r="C131" s="32" t="s">
        <v>11</v>
      </c>
    </row>
    <row r="132" spans="1:3" ht="15.75" customHeight="1" x14ac:dyDescent="0.3">
      <c r="A132" s="145"/>
      <c r="B132" s="28">
        <v>1</v>
      </c>
      <c r="C132" s="37" t="s">
        <v>12</v>
      </c>
    </row>
    <row r="133" spans="1:3" ht="15.75" customHeight="1" x14ac:dyDescent="0.3">
      <c r="A133" s="145"/>
      <c r="B133" s="28">
        <v>1</v>
      </c>
      <c r="C133" s="32" t="s">
        <v>43</v>
      </c>
    </row>
    <row r="134" spans="1:3" ht="15.75" customHeight="1" x14ac:dyDescent="0.3">
      <c r="A134" s="145"/>
      <c r="B134" s="28">
        <v>1</v>
      </c>
      <c r="C134" s="29" t="s">
        <v>197</v>
      </c>
    </row>
    <row r="135" spans="1:3" ht="15.75" customHeight="1" x14ac:dyDescent="0.3">
      <c r="A135" s="145"/>
      <c r="B135" s="28">
        <v>1</v>
      </c>
      <c r="C135" s="50" t="s">
        <v>194</v>
      </c>
    </row>
    <row r="136" spans="1:3" ht="15.75" customHeight="1" x14ac:dyDescent="0.3">
      <c r="A136" s="145"/>
      <c r="B136" s="28">
        <v>1</v>
      </c>
      <c r="C136" s="32" t="s">
        <v>196</v>
      </c>
    </row>
    <row r="137" spans="1:3" ht="15.75" customHeight="1" x14ac:dyDescent="0.3">
      <c r="A137" s="145"/>
      <c r="B137" s="28">
        <v>1</v>
      </c>
      <c r="C137" s="32" t="s">
        <v>49</v>
      </c>
    </row>
    <row r="1048333" s="30" customFormat="1" ht="12.75" customHeight="1" x14ac:dyDescent="0.3"/>
    <row r="1048334" s="30" customFormat="1" ht="12.75" customHeight="1" x14ac:dyDescent="0.3"/>
    <row r="1048335" s="30" customFormat="1" ht="12.75" customHeight="1" x14ac:dyDescent="0.3"/>
    <row r="1048336" s="30" customFormat="1" ht="12.75" customHeight="1" x14ac:dyDescent="0.3"/>
    <row r="1048337" s="30" customFormat="1" ht="12.75" customHeight="1" x14ac:dyDescent="0.3"/>
    <row r="1048338" s="30" customFormat="1" ht="12.75" customHeight="1" x14ac:dyDescent="0.3"/>
    <row r="1048339" s="30" customFormat="1" ht="12.75" customHeight="1" x14ac:dyDescent="0.3"/>
    <row r="1048340" s="30" customFormat="1" ht="12.75" customHeight="1" x14ac:dyDescent="0.3"/>
    <row r="1048341" s="30" customFormat="1" ht="12.75" customHeight="1" x14ac:dyDescent="0.3"/>
    <row r="1048342" s="30" customFormat="1" ht="12.75" customHeight="1" x14ac:dyDescent="0.3"/>
    <row r="1048343" s="30" customFormat="1" ht="12.75" customHeight="1" x14ac:dyDescent="0.3"/>
    <row r="1048344" s="30" customFormat="1" ht="12.75" customHeight="1" x14ac:dyDescent="0.3"/>
    <row r="1048345" s="30" customFormat="1" ht="12.75" customHeight="1" x14ac:dyDescent="0.3"/>
    <row r="1048346" s="30" customFormat="1" ht="12.75" customHeight="1" x14ac:dyDescent="0.3"/>
    <row r="1048347" s="30" customFormat="1" ht="12.75" customHeight="1" x14ac:dyDescent="0.3"/>
    <row r="1048348" s="30" customFormat="1" ht="12.75" customHeight="1" x14ac:dyDescent="0.3"/>
    <row r="1048349" s="30" customFormat="1" ht="12.75" customHeight="1" x14ac:dyDescent="0.3"/>
    <row r="1048350" s="30" customFormat="1" ht="12.75" customHeight="1" x14ac:dyDescent="0.3"/>
    <row r="1048351" s="30" customFormat="1" ht="12.75" customHeight="1" x14ac:dyDescent="0.3"/>
    <row r="1048352" s="30" customFormat="1" ht="12.75" customHeight="1" x14ac:dyDescent="0.3"/>
    <row r="1048353" s="30" customFormat="1" ht="12.75" customHeight="1" x14ac:dyDescent="0.3"/>
    <row r="1048354" s="30" customFormat="1" ht="12.75" customHeight="1" x14ac:dyDescent="0.3"/>
    <row r="1048355" s="30" customFormat="1" ht="12.75" customHeight="1" x14ac:dyDescent="0.3"/>
    <row r="1048356" s="30" customFormat="1" ht="12.75" customHeight="1" x14ac:dyDescent="0.3"/>
    <row r="1048357" s="30" customFormat="1" ht="12.75" customHeight="1" x14ac:dyDescent="0.3"/>
    <row r="1048358" s="30" customFormat="1" ht="12.75" customHeight="1" x14ac:dyDescent="0.3"/>
    <row r="1048359" s="30" customFormat="1" ht="12.75" customHeight="1" x14ac:dyDescent="0.3"/>
    <row r="1048360" s="30" customFormat="1" ht="12.75" customHeight="1" x14ac:dyDescent="0.3"/>
    <row r="1048361" s="30" customFormat="1" ht="12.75" customHeight="1" x14ac:dyDescent="0.3"/>
    <row r="1048362" s="30" customFormat="1" ht="12.75" customHeight="1" x14ac:dyDescent="0.3"/>
    <row r="1048363" s="30" customFormat="1" ht="12.75" customHeight="1" x14ac:dyDescent="0.3"/>
    <row r="1048364" s="30" customFormat="1" ht="12.75" customHeight="1" x14ac:dyDescent="0.3"/>
    <row r="1048365" s="30" customFormat="1" ht="12.75" customHeight="1" x14ac:dyDescent="0.3"/>
    <row r="1048366" s="30" customFormat="1" ht="12.75" customHeight="1" x14ac:dyDescent="0.3"/>
    <row r="1048367" s="30" customFormat="1" ht="12.75" customHeight="1" x14ac:dyDescent="0.3"/>
    <row r="1048368" s="30" customFormat="1" ht="12.75" customHeight="1" x14ac:dyDescent="0.3"/>
    <row r="1048369" s="30" customFormat="1" ht="12.75" customHeight="1" x14ac:dyDescent="0.3"/>
    <row r="1048370" s="30" customFormat="1" ht="12.75" customHeight="1" x14ac:dyDescent="0.3"/>
    <row r="1048371" s="30" customFormat="1" ht="12.75" customHeight="1" x14ac:dyDescent="0.3"/>
    <row r="1048372" s="30" customFormat="1" ht="12.75" customHeight="1" x14ac:dyDescent="0.3"/>
    <row r="1048373" s="30" customFormat="1" ht="12.75" customHeight="1" x14ac:dyDescent="0.3"/>
    <row r="1048374" s="30" customFormat="1" ht="12.75" customHeight="1" x14ac:dyDescent="0.3"/>
    <row r="1048375" s="30" customFormat="1" ht="12.75" customHeight="1" x14ac:dyDescent="0.3"/>
    <row r="1048376" s="30" customFormat="1" ht="12.75" customHeight="1" x14ac:dyDescent="0.3"/>
    <row r="1048377" s="30" customFormat="1" ht="12.75" customHeight="1" x14ac:dyDescent="0.3"/>
    <row r="1048378" s="30" customFormat="1" ht="12.75" customHeight="1" x14ac:dyDescent="0.3"/>
    <row r="1048379" s="30" customFormat="1" ht="12.75" customHeight="1" x14ac:dyDescent="0.3"/>
    <row r="1048380" s="30" customFormat="1" ht="12.75" customHeight="1" x14ac:dyDescent="0.3"/>
    <row r="1048381" s="30" customFormat="1" ht="12.75" customHeight="1" x14ac:dyDescent="0.3"/>
    <row r="1048382" s="30" customFormat="1" ht="12.75" customHeight="1" x14ac:dyDescent="0.3"/>
    <row r="1048383" s="30" customFormat="1" ht="12.75" customHeight="1" x14ac:dyDescent="0.3"/>
    <row r="1048384" s="30" customFormat="1" ht="12.75" customHeight="1" x14ac:dyDescent="0.3"/>
    <row r="1048385" s="30" customFormat="1" ht="12.75" customHeight="1" x14ac:dyDescent="0.3"/>
    <row r="1048386" s="30" customFormat="1" ht="12.75" customHeight="1" x14ac:dyDescent="0.3"/>
    <row r="1048387" s="30" customFormat="1" ht="12.75" customHeight="1" x14ac:dyDescent="0.3"/>
    <row r="1048388" s="30" customFormat="1" ht="12.75" customHeight="1" x14ac:dyDescent="0.3"/>
    <row r="1048389" s="30" customFormat="1" ht="12.75" customHeight="1" x14ac:dyDescent="0.3"/>
    <row r="1048390" s="30" customFormat="1" ht="12.75" customHeight="1" x14ac:dyDescent="0.3"/>
    <row r="1048391" s="30" customFormat="1" ht="12.75" customHeight="1" x14ac:dyDescent="0.3"/>
    <row r="1048392" s="30" customFormat="1" ht="12.75" customHeight="1" x14ac:dyDescent="0.3"/>
    <row r="1048393" s="30" customFormat="1" ht="12.75" customHeight="1" x14ac:dyDescent="0.3"/>
    <row r="1048394" s="30" customFormat="1" ht="12.75" customHeight="1" x14ac:dyDescent="0.3"/>
    <row r="1048395" s="30" customFormat="1" ht="12.75" customHeight="1" x14ac:dyDescent="0.3"/>
    <row r="1048396" s="30" customFormat="1" ht="12.75" customHeight="1" x14ac:dyDescent="0.3"/>
    <row r="1048397" s="30" customFormat="1" ht="12.75" customHeight="1" x14ac:dyDescent="0.3"/>
    <row r="1048398" s="30" customFormat="1" ht="12.75" customHeight="1" x14ac:dyDescent="0.3"/>
    <row r="1048399" s="30" customFormat="1" ht="12.75" customHeight="1" x14ac:dyDescent="0.3"/>
    <row r="1048400" s="30" customFormat="1" ht="12.75" customHeight="1" x14ac:dyDescent="0.3"/>
    <row r="1048401" s="30" customFormat="1" ht="12.75" customHeight="1" x14ac:dyDescent="0.3"/>
    <row r="1048402" s="30" customFormat="1" ht="12.75" customHeight="1" x14ac:dyDescent="0.3"/>
    <row r="1048403" s="30" customFormat="1" ht="12.75" customHeight="1" x14ac:dyDescent="0.3"/>
    <row r="1048404" s="30" customFormat="1" ht="12.75" customHeight="1" x14ac:dyDescent="0.3"/>
    <row r="1048405" s="30" customFormat="1" ht="12.75" customHeight="1" x14ac:dyDescent="0.3"/>
    <row r="1048406" s="30" customFormat="1" ht="12.75" customHeight="1" x14ac:dyDescent="0.3"/>
    <row r="1048407" s="30" customFormat="1" ht="12.75" customHeight="1" x14ac:dyDescent="0.3"/>
    <row r="1048408" s="30" customFormat="1" ht="12.75" customHeight="1" x14ac:dyDescent="0.3"/>
    <row r="1048409" s="30" customFormat="1" ht="12.75" customHeight="1" x14ac:dyDescent="0.3"/>
    <row r="1048410" s="30" customFormat="1" ht="12.75" customHeight="1" x14ac:dyDescent="0.3"/>
    <row r="1048411" s="30" customFormat="1" ht="12.75" customHeight="1" x14ac:dyDescent="0.3"/>
    <row r="1048412" s="30" customFormat="1" ht="12.75" customHeight="1" x14ac:dyDescent="0.3"/>
    <row r="1048413" s="30" customFormat="1" ht="12.75" customHeight="1" x14ac:dyDescent="0.3"/>
    <row r="1048414" s="30" customFormat="1" ht="12.75" customHeight="1" x14ac:dyDescent="0.3"/>
    <row r="1048415" s="30" customFormat="1" ht="12.75" customHeight="1" x14ac:dyDescent="0.3"/>
    <row r="1048416" s="30" customFormat="1" ht="12.75" customHeight="1" x14ac:dyDescent="0.3"/>
    <row r="1048417" s="30" customFormat="1" ht="12.75" customHeight="1" x14ac:dyDescent="0.3"/>
    <row r="1048418" s="30" customFormat="1" ht="12.75" customHeight="1" x14ac:dyDescent="0.3"/>
    <row r="1048419" s="30" customFormat="1" ht="12.75" customHeight="1" x14ac:dyDescent="0.3"/>
    <row r="1048420" s="30" customFormat="1" ht="12.75" customHeight="1" x14ac:dyDescent="0.3"/>
    <row r="1048421" s="30" customFormat="1" ht="12.75" customHeight="1" x14ac:dyDescent="0.3"/>
    <row r="1048422" s="30" customFormat="1" ht="12.75" customHeight="1" x14ac:dyDescent="0.3"/>
    <row r="1048423" s="30" customFormat="1" ht="12.75" customHeight="1" x14ac:dyDescent="0.3"/>
    <row r="1048424" s="30" customFormat="1" ht="12.75" customHeight="1" x14ac:dyDescent="0.3"/>
    <row r="1048425" s="30" customFormat="1" ht="12.75" customHeight="1" x14ac:dyDescent="0.3"/>
    <row r="1048426" s="30" customFormat="1" ht="12.75" customHeight="1" x14ac:dyDescent="0.3"/>
    <row r="1048427" s="30" customFormat="1" ht="12.75" customHeight="1" x14ac:dyDescent="0.3"/>
    <row r="1048428" s="30" customFormat="1" ht="12.75" customHeight="1" x14ac:dyDescent="0.3"/>
    <row r="1048429" s="30" customFormat="1" ht="12.75" customHeight="1" x14ac:dyDescent="0.3"/>
    <row r="1048430" s="30" customFormat="1" ht="12.75" customHeight="1" x14ac:dyDescent="0.3"/>
    <row r="1048431" s="30" customFormat="1" ht="12.75" customHeight="1" x14ac:dyDescent="0.3"/>
    <row r="1048432" s="30" customFormat="1" ht="12.75" customHeight="1" x14ac:dyDescent="0.3"/>
    <row r="1048433" s="30" customFormat="1" ht="12.75" customHeight="1" x14ac:dyDescent="0.3"/>
    <row r="1048434" s="30" customFormat="1" ht="12.75" customHeight="1" x14ac:dyDescent="0.3"/>
    <row r="1048435" s="30" customFormat="1" ht="12.75" customHeight="1" x14ac:dyDescent="0.3"/>
    <row r="1048436" s="30" customFormat="1" ht="12.75" customHeight="1" x14ac:dyDescent="0.3"/>
    <row r="1048437" s="30" customFormat="1" ht="12.75" customHeight="1" x14ac:dyDescent="0.3"/>
    <row r="1048438" s="30" customFormat="1" ht="12.75" customHeight="1" x14ac:dyDescent="0.3"/>
    <row r="1048439" s="30" customFormat="1" ht="12.75" customHeight="1" x14ac:dyDescent="0.3"/>
    <row r="1048440" s="30" customFormat="1" ht="12.75" customHeight="1" x14ac:dyDescent="0.3"/>
    <row r="1048441" s="30" customFormat="1" ht="12.75" customHeight="1" x14ac:dyDescent="0.3"/>
    <row r="1048442" s="30" customFormat="1" ht="12.75" customHeight="1" x14ac:dyDescent="0.3"/>
    <row r="1048443" s="30" customFormat="1" ht="12.75" customHeight="1" x14ac:dyDescent="0.3"/>
    <row r="1048444" s="30" customFormat="1" ht="12.75" customHeight="1" x14ac:dyDescent="0.3"/>
    <row r="1048445" s="30" customFormat="1" ht="12.75" customHeight="1" x14ac:dyDescent="0.3"/>
    <row r="1048446" s="30" customFormat="1" ht="12.75" customHeight="1" x14ac:dyDescent="0.3"/>
    <row r="1048447" s="30" customFormat="1" ht="12.75" customHeight="1" x14ac:dyDescent="0.3"/>
    <row r="1048448" s="30" customFormat="1" ht="12.75" customHeight="1" x14ac:dyDescent="0.3"/>
    <row r="1048449" s="30" customFormat="1" ht="12.75" customHeight="1" x14ac:dyDescent="0.3"/>
    <row r="1048450" s="30" customFormat="1" ht="12.75" customHeight="1" x14ac:dyDescent="0.3"/>
    <row r="1048451" s="30" customFormat="1" ht="12.75" customHeight="1" x14ac:dyDescent="0.3"/>
    <row r="1048452" s="30" customFormat="1" ht="12.75" customHeight="1" x14ac:dyDescent="0.3"/>
    <row r="1048453" s="30" customFormat="1" ht="12.75" customHeight="1" x14ac:dyDescent="0.3"/>
    <row r="1048454" s="30" customFormat="1" ht="12.75" customHeight="1" x14ac:dyDescent="0.3"/>
    <row r="1048455" s="30" customFormat="1" ht="12.75" customHeight="1" x14ac:dyDescent="0.3"/>
    <row r="1048456" s="30" customFormat="1" ht="12.75" customHeight="1" x14ac:dyDescent="0.3"/>
    <row r="1048457" s="30" customFormat="1" ht="12.75" customHeight="1" x14ac:dyDescent="0.3"/>
    <row r="1048458" s="30" customFormat="1" ht="12.75" customHeight="1" x14ac:dyDescent="0.3"/>
    <row r="1048459" s="30" customFormat="1" ht="12.75" customHeight="1" x14ac:dyDescent="0.3"/>
    <row r="1048460" s="30" customFormat="1" ht="12.75" customHeight="1" x14ac:dyDescent="0.3"/>
    <row r="1048461" s="30" customFormat="1" ht="12.75" customHeight="1" x14ac:dyDescent="0.3"/>
    <row r="1048462" s="30" customFormat="1" ht="12.75" customHeight="1" x14ac:dyDescent="0.3"/>
    <row r="1048463" s="30" customFormat="1" ht="12.75" customHeight="1" x14ac:dyDescent="0.3"/>
    <row r="1048464" s="30" customFormat="1" ht="12.75" customHeight="1" x14ac:dyDescent="0.3"/>
    <row r="1048465" s="30" customFormat="1" ht="12.75" customHeight="1" x14ac:dyDescent="0.3"/>
    <row r="1048466" s="30" customFormat="1" ht="12.75" customHeight="1" x14ac:dyDescent="0.3"/>
    <row r="1048467" s="30" customFormat="1" ht="12.75" customHeight="1" x14ac:dyDescent="0.3"/>
    <row r="1048468" s="30" customFormat="1" ht="12.75" customHeight="1" x14ac:dyDescent="0.3"/>
    <row r="1048469" s="30" customFormat="1" ht="12.75" customHeight="1" x14ac:dyDescent="0.3"/>
    <row r="1048470" s="30" customFormat="1" ht="12.75" customHeight="1" x14ac:dyDescent="0.3"/>
    <row r="1048471" s="30" customFormat="1" ht="12.75" customHeight="1" x14ac:dyDescent="0.3"/>
    <row r="1048472" s="30" customFormat="1" ht="12.75" customHeight="1" x14ac:dyDescent="0.3"/>
    <row r="1048473" s="30" customFormat="1" ht="12.75" customHeight="1" x14ac:dyDescent="0.3"/>
    <row r="1048474" s="30" customFormat="1" ht="12.75" customHeight="1" x14ac:dyDescent="0.3"/>
    <row r="1048475" s="30" customFormat="1" ht="12.75" customHeight="1" x14ac:dyDescent="0.3"/>
    <row r="1048476" s="30" customFormat="1" ht="12.75" customHeight="1" x14ac:dyDescent="0.3"/>
    <row r="1048477" s="30" customFormat="1" ht="12.75" customHeight="1" x14ac:dyDescent="0.3"/>
    <row r="1048478" s="30" customFormat="1" ht="12.75" customHeight="1" x14ac:dyDescent="0.3"/>
    <row r="1048479" s="30" customFormat="1" ht="12.75" customHeight="1" x14ac:dyDescent="0.3"/>
    <row r="1048480" s="30" customFormat="1" ht="12.75" customHeight="1" x14ac:dyDescent="0.3"/>
    <row r="1048481" s="30" customFormat="1" ht="12.75" customHeight="1" x14ac:dyDescent="0.3"/>
    <row r="1048482" s="30" customFormat="1" ht="12.75" customHeight="1" x14ac:dyDescent="0.3"/>
    <row r="1048483" s="30" customFormat="1" ht="12.75" customHeight="1" x14ac:dyDescent="0.3"/>
    <row r="1048484" s="30" customFormat="1" ht="12.75" customHeight="1" x14ac:dyDescent="0.3"/>
    <row r="1048485" s="30" customFormat="1" ht="12.75" customHeight="1" x14ac:dyDescent="0.3"/>
    <row r="1048486" s="30" customFormat="1" ht="12.75" customHeight="1" x14ac:dyDescent="0.3"/>
    <row r="1048487" s="30" customFormat="1" ht="12.75" customHeight="1" x14ac:dyDescent="0.3"/>
    <row r="1048488" s="30" customFormat="1" ht="12.75" customHeight="1" x14ac:dyDescent="0.3"/>
    <row r="1048489" s="30" customFormat="1" ht="12.75" customHeight="1" x14ac:dyDescent="0.3"/>
    <row r="1048490" s="30" customFormat="1" ht="12.75" customHeight="1" x14ac:dyDescent="0.3"/>
    <row r="1048491" s="30" customFormat="1" ht="12.75" customHeight="1" x14ac:dyDescent="0.3"/>
    <row r="1048492" s="30" customFormat="1" ht="12.75" customHeight="1" x14ac:dyDescent="0.3"/>
    <row r="1048493" s="30" customFormat="1" ht="12.75" customHeight="1" x14ac:dyDescent="0.3"/>
    <row r="1048494" s="30" customFormat="1" ht="12.75" customHeight="1" x14ac:dyDescent="0.3"/>
    <row r="1048495" s="30" customFormat="1" ht="12.75" customHeight="1" x14ac:dyDescent="0.3"/>
    <row r="1048496" s="30" customFormat="1" ht="12.75" customHeight="1" x14ac:dyDescent="0.3"/>
    <row r="1048497" s="30" customFormat="1" ht="12.75" customHeight="1" x14ac:dyDescent="0.3"/>
    <row r="1048498" s="30" customFormat="1" ht="12.75" customHeight="1" x14ac:dyDescent="0.3"/>
    <row r="1048499" s="30" customFormat="1" ht="12.75" customHeight="1" x14ac:dyDescent="0.3"/>
    <row r="1048500" s="30" customFormat="1" ht="12.75" customHeight="1" x14ac:dyDescent="0.3"/>
    <row r="1048501" s="30" customFormat="1" ht="12.75" customHeight="1" x14ac:dyDescent="0.3"/>
    <row r="1048502" s="30" customFormat="1" ht="12.75" customHeight="1" x14ac:dyDescent="0.3"/>
    <row r="1048503" s="30" customFormat="1" ht="12.75" customHeight="1" x14ac:dyDescent="0.3"/>
    <row r="1048504" s="30" customFormat="1" ht="12.75" customHeight="1" x14ac:dyDescent="0.3"/>
    <row r="1048505" s="30" customFormat="1" ht="12.75" customHeight="1" x14ac:dyDescent="0.3"/>
    <row r="1048506" s="30" customFormat="1" ht="12.75" customHeight="1" x14ac:dyDescent="0.3"/>
    <row r="1048507" s="30" customFormat="1" ht="12.75" customHeight="1" x14ac:dyDescent="0.3"/>
    <row r="1048508" s="30" customFormat="1" ht="12.75" customHeight="1" x14ac:dyDescent="0.3"/>
    <row r="1048509" s="30" customFormat="1" ht="12.75" customHeight="1" x14ac:dyDescent="0.3"/>
    <row r="1048510" s="30" customFormat="1" ht="12.75" customHeight="1" x14ac:dyDescent="0.3"/>
    <row r="1048511" s="30" customFormat="1" ht="12.75" customHeight="1" x14ac:dyDescent="0.3"/>
    <row r="1048512" s="30" customFormat="1" ht="12.75" customHeight="1" x14ac:dyDescent="0.3"/>
    <row r="1048513" s="30" customFormat="1" ht="12.75" customHeight="1" x14ac:dyDescent="0.3"/>
    <row r="1048514" s="30" customFormat="1" ht="12.75" customHeight="1" x14ac:dyDescent="0.3"/>
    <row r="1048515" s="30" customFormat="1" ht="12.75" customHeight="1" x14ac:dyDescent="0.3"/>
    <row r="1048516" s="30" customFormat="1" ht="12.75" customHeight="1" x14ac:dyDescent="0.3"/>
    <row r="1048517" s="30" customFormat="1" ht="12.75" customHeight="1" x14ac:dyDescent="0.3"/>
    <row r="1048518" s="30" customFormat="1" ht="12.75" customHeight="1" x14ac:dyDescent="0.3"/>
    <row r="1048519" s="30" customFormat="1" ht="12.75" customHeight="1" x14ac:dyDescent="0.3"/>
    <row r="1048520" s="30" customFormat="1" ht="12.75" customHeight="1" x14ac:dyDescent="0.3"/>
    <row r="1048521" s="30" customFormat="1" ht="12.75" customHeight="1" x14ac:dyDescent="0.3"/>
    <row r="1048522" s="30" customFormat="1" ht="12.75" customHeight="1" x14ac:dyDescent="0.3"/>
    <row r="1048523" s="30" customFormat="1" ht="12.75" customHeight="1" x14ac:dyDescent="0.3"/>
    <row r="1048524" s="30" customFormat="1" ht="12.75" customHeight="1" x14ac:dyDescent="0.3"/>
    <row r="1048525" s="30" customFormat="1" ht="12.75" customHeight="1" x14ac:dyDescent="0.3"/>
    <row r="1048526" s="30" customFormat="1" ht="12.75" customHeight="1" x14ac:dyDescent="0.3"/>
    <row r="1048527" s="30" customFormat="1" ht="12.75" customHeight="1" x14ac:dyDescent="0.3"/>
    <row r="1048528" s="30" customFormat="1" ht="12.75" customHeight="1" x14ac:dyDescent="0.3"/>
    <row r="1048529" s="30" customFormat="1" ht="12.75" customHeight="1" x14ac:dyDescent="0.3"/>
    <row r="1048530" s="30" customFormat="1" ht="12.75" customHeight="1" x14ac:dyDescent="0.3"/>
    <row r="1048531" s="30" customFormat="1" ht="12.75" customHeight="1" x14ac:dyDescent="0.3"/>
    <row r="1048532" s="30" customFormat="1" ht="12.75" customHeight="1" x14ac:dyDescent="0.3"/>
    <row r="1048533" s="30" customFormat="1" ht="12.75" customHeight="1" x14ac:dyDescent="0.3"/>
    <row r="1048534" s="30" customFormat="1" ht="12.75" customHeight="1" x14ac:dyDescent="0.3"/>
    <row r="1048535" s="30" customFormat="1" ht="12.75" customHeight="1" x14ac:dyDescent="0.3"/>
    <row r="1048536" s="30" customFormat="1" ht="12.75" customHeight="1" x14ac:dyDescent="0.3"/>
    <row r="1048537" s="30" customFormat="1" ht="12.75" customHeight="1" x14ac:dyDescent="0.3"/>
    <row r="1048538" s="30" customFormat="1" ht="12.75" customHeight="1" x14ac:dyDescent="0.3"/>
    <row r="1048539" s="30" customFormat="1" ht="12.75" customHeight="1" x14ac:dyDescent="0.3"/>
    <row r="1048540" s="30" customFormat="1" ht="12.75" customHeight="1" x14ac:dyDescent="0.3"/>
    <row r="1048541" s="30" customFormat="1" ht="12.75" customHeight="1" x14ac:dyDescent="0.3"/>
    <row r="1048542" s="30" customFormat="1" ht="12.75" customHeight="1" x14ac:dyDescent="0.3"/>
    <row r="1048543" s="30" customFormat="1" ht="12.75" customHeight="1" x14ac:dyDescent="0.3"/>
    <row r="1048544" s="30" customFormat="1" ht="12.75" customHeight="1" x14ac:dyDescent="0.3"/>
    <row r="1048545" s="30" customFormat="1" ht="12.75" customHeight="1" x14ac:dyDescent="0.3"/>
    <row r="1048546" s="30" customFormat="1" ht="12.75" customHeight="1" x14ac:dyDescent="0.3"/>
    <row r="1048547" s="30" customFormat="1" ht="12.75" customHeight="1" x14ac:dyDescent="0.3"/>
    <row r="1048548" s="30" customFormat="1" ht="12.75" customHeight="1" x14ac:dyDescent="0.3"/>
  </sheetData>
  <autoFilter ref="A2:C137" xr:uid="{441C4255-8810-41E9-9B98-FC76FCE49FE3}"/>
  <mergeCells count="19">
    <mergeCell ref="A123:A130"/>
    <mergeCell ref="A115:A122"/>
    <mergeCell ref="A131:A137"/>
    <mergeCell ref="A42:A46"/>
    <mergeCell ref="A34:A41"/>
    <mergeCell ref="A108:A114"/>
    <mergeCell ref="A63:A71"/>
    <mergeCell ref="A72:A79"/>
    <mergeCell ref="A80:A88"/>
    <mergeCell ref="A89:A99"/>
    <mergeCell ref="A100:A107"/>
    <mergeCell ref="A47:A51"/>
    <mergeCell ref="A52:A58"/>
    <mergeCell ref="A59:A62"/>
    <mergeCell ref="A18:A26"/>
    <mergeCell ref="A1:C1"/>
    <mergeCell ref="A3:A9"/>
    <mergeCell ref="A10:A17"/>
    <mergeCell ref="A27:A33"/>
  </mergeCells>
  <pageMargins left="0.7" right="0.7" top="0.75" bottom="0.75" header="0.511811023622047" footer="0.511811023622047"/>
  <pageSetup paperSize="9" scale="68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7CE47-EA3B-477C-851A-9AA7E02C1CBA}">
  <sheetPr>
    <tabColor rgb="FFCCCCFF"/>
  </sheetPr>
  <dimension ref="A1:C1048527"/>
  <sheetViews>
    <sheetView showGridLines="0" topLeftCell="A55" zoomScaleNormal="100" workbookViewId="0">
      <selection activeCell="A75" sqref="A75:XFD75"/>
    </sheetView>
  </sheetViews>
  <sheetFormatPr baseColWidth="10" defaultColWidth="11" defaultRowHeight="15.75" customHeight="1" x14ac:dyDescent="0.3"/>
  <cols>
    <col min="1" max="1" width="17.59765625" style="30" customWidth="1"/>
    <col min="2" max="2" width="14.3984375" style="30" customWidth="1"/>
    <col min="3" max="3" width="39.59765625" style="30" customWidth="1"/>
    <col min="4" max="16384" width="11" style="23"/>
  </cols>
  <sheetData>
    <row r="1" spans="1:3" ht="23.4" x14ac:dyDescent="0.3">
      <c r="A1" s="157" t="s">
        <v>29</v>
      </c>
      <c r="B1" s="157"/>
      <c r="C1" s="157"/>
    </row>
    <row r="2" spans="1:3" ht="15.6" x14ac:dyDescent="0.3">
      <c r="A2" s="48" t="s">
        <v>73</v>
      </c>
      <c r="B2" s="48" t="s">
        <v>1</v>
      </c>
      <c r="C2" s="48" t="s">
        <v>2</v>
      </c>
    </row>
    <row r="3" spans="1:3" ht="15.75" customHeight="1" x14ac:dyDescent="0.3">
      <c r="A3" s="145" t="s">
        <v>164</v>
      </c>
      <c r="B3" s="28">
        <v>16</v>
      </c>
      <c r="C3" s="32" t="s">
        <v>11</v>
      </c>
    </row>
    <row r="4" spans="1:3" ht="15.6" x14ac:dyDescent="0.3">
      <c r="A4" s="145"/>
      <c r="B4" s="28">
        <v>16</v>
      </c>
      <c r="C4" s="32" t="s">
        <v>12</v>
      </c>
    </row>
    <row r="5" spans="1:3" ht="15.6" x14ac:dyDescent="0.3">
      <c r="A5" s="145"/>
      <c r="B5" s="28">
        <v>16</v>
      </c>
      <c r="C5" s="32" t="s">
        <v>43</v>
      </c>
    </row>
    <row r="6" spans="1:3" ht="15.6" x14ac:dyDescent="0.3">
      <c r="A6" s="145"/>
      <c r="B6" s="28">
        <v>6</v>
      </c>
      <c r="C6" s="32" t="s">
        <v>181</v>
      </c>
    </row>
    <row r="7" spans="1:3" ht="15.6" x14ac:dyDescent="0.3">
      <c r="A7" s="145"/>
      <c r="B7" s="28">
        <v>4</v>
      </c>
      <c r="C7" s="50" t="s">
        <v>194</v>
      </c>
    </row>
    <row r="8" spans="1:3" ht="15.6" x14ac:dyDescent="0.3">
      <c r="A8" s="145"/>
      <c r="B8" s="28">
        <v>4</v>
      </c>
      <c r="C8" s="32" t="s">
        <v>198</v>
      </c>
    </row>
    <row r="9" spans="1:3" ht="15.6" x14ac:dyDescent="0.3">
      <c r="A9" s="145"/>
      <c r="B9" s="28">
        <v>8</v>
      </c>
      <c r="C9" s="32" t="s">
        <v>20</v>
      </c>
    </row>
    <row r="10" spans="1:3" ht="15.6" x14ac:dyDescent="0.3">
      <c r="A10" s="145"/>
      <c r="B10" s="28">
        <v>4</v>
      </c>
      <c r="C10" s="32" t="s">
        <v>198</v>
      </c>
    </row>
    <row r="11" spans="1:3" ht="15.6" x14ac:dyDescent="0.3">
      <c r="A11" s="145"/>
      <c r="B11" s="28">
        <v>4</v>
      </c>
      <c r="C11" s="29" t="s">
        <v>49</v>
      </c>
    </row>
    <row r="12" spans="1:3" ht="15.75" customHeight="1" x14ac:dyDescent="0.3">
      <c r="A12" s="145" t="s">
        <v>165</v>
      </c>
      <c r="B12" s="28">
        <v>16</v>
      </c>
      <c r="C12" s="32" t="s">
        <v>11</v>
      </c>
    </row>
    <row r="13" spans="1:3" ht="15.6" x14ac:dyDescent="0.3">
      <c r="A13" s="145"/>
      <c r="B13" s="28">
        <v>16</v>
      </c>
      <c r="C13" s="32" t="s">
        <v>12</v>
      </c>
    </row>
    <row r="14" spans="1:3" ht="15.6" x14ac:dyDescent="0.3">
      <c r="A14" s="145"/>
      <c r="B14" s="28">
        <v>16</v>
      </c>
      <c r="C14" s="32" t="s">
        <v>43</v>
      </c>
    </row>
    <row r="15" spans="1:3" ht="15.6" x14ac:dyDescent="0.3">
      <c r="A15" s="145"/>
      <c r="B15" s="28">
        <v>6</v>
      </c>
      <c r="C15" s="32" t="s">
        <v>181</v>
      </c>
    </row>
    <row r="16" spans="1:3" ht="15.6" x14ac:dyDescent="0.3">
      <c r="A16" s="145"/>
      <c r="B16" s="28">
        <v>4</v>
      </c>
      <c r="C16" s="50" t="s">
        <v>194</v>
      </c>
    </row>
    <row r="17" spans="1:3" ht="15.6" x14ac:dyDescent="0.3">
      <c r="A17" s="145"/>
      <c r="B17" s="28">
        <v>4</v>
      </c>
      <c r="C17" s="32" t="s">
        <v>198</v>
      </c>
    </row>
    <row r="18" spans="1:3" ht="15.6" x14ac:dyDescent="0.3">
      <c r="A18" s="145"/>
      <c r="B18" s="28">
        <v>8</v>
      </c>
      <c r="C18" s="32" t="s">
        <v>20</v>
      </c>
    </row>
    <row r="19" spans="1:3" ht="15.6" x14ac:dyDescent="0.3">
      <c r="A19" s="145"/>
      <c r="B19" s="28">
        <v>4</v>
      </c>
      <c r="C19" s="32" t="s">
        <v>198</v>
      </c>
    </row>
    <row r="20" spans="1:3" ht="15.6" x14ac:dyDescent="0.3">
      <c r="A20" s="145"/>
      <c r="B20" s="28">
        <v>4</v>
      </c>
      <c r="C20" s="29" t="s">
        <v>49</v>
      </c>
    </row>
    <row r="21" spans="1:3" ht="15.75" customHeight="1" x14ac:dyDescent="0.3">
      <c r="A21" s="145" t="s">
        <v>166</v>
      </c>
      <c r="B21" s="28">
        <v>1</v>
      </c>
      <c r="C21" s="50" t="s">
        <v>194</v>
      </c>
    </row>
    <row r="22" spans="1:3" ht="15.6" x14ac:dyDescent="0.3">
      <c r="A22" s="145"/>
      <c r="B22" s="28">
        <v>1</v>
      </c>
      <c r="C22" s="32" t="s">
        <v>181</v>
      </c>
    </row>
    <row r="23" spans="1:3" ht="15.6" x14ac:dyDescent="0.3">
      <c r="A23" s="145"/>
      <c r="B23" s="28">
        <v>1</v>
      </c>
      <c r="C23" s="32" t="s">
        <v>188</v>
      </c>
    </row>
    <row r="24" spans="1:3" ht="15.6" x14ac:dyDescent="0.3">
      <c r="A24" s="145"/>
      <c r="B24" s="28">
        <v>2</v>
      </c>
      <c r="C24" s="32" t="s">
        <v>30</v>
      </c>
    </row>
    <row r="25" spans="1:3" ht="15.6" x14ac:dyDescent="0.3">
      <c r="A25" s="145"/>
      <c r="B25" s="28">
        <v>1</v>
      </c>
      <c r="C25" s="38" t="s">
        <v>32</v>
      </c>
    </row>
    <row r="26" spans="1:3" ht="15.6" x14ac:dyDescent="0.3">
      <c r="A26" s="145"/>
      <c r="B26" s="28">
        <v>1</v>
      </c>
      <c r="C26" s="29" t="s">
        <v>25</v>
      </c>
    </row>
    <row r="27" spans="1:3" ht="15.6" x14ac:dyDescent="0.3">
      <c r="A27" s="145"/>
      <c r="B27" s="28">
        <v>1</v>
      </c>
      <c r="C27" s="29" t="s">
        <v>31</v>
      </c>
    </row>
    <row r="28" spans="1:3" ht="15.6" x14ac:dyDescent="0.3">
      <c r="A28" s="145"/>
      <c r="B28" s="28">
        <v>1</v>
      </c>
      <c r="C28" s="29" t="s">
        <v>46</v>
      </c>
    </row>
    <row r="29" spans="1:3" ht="15.6" x14ac:dyDescent="0.3">
      <c r="A29" s="145"/>
      <c r="B29" s="28">
        <v>1</v>
      </c>
      <c r="C29" s="38" t="s">
        <v>39</v>
      </c>
    </row>
    <row r="30" spans="1:3" ht="15.75" customHeight="1" x14ac:dyDescent="0.3">
      <c r="A30" s="149" t="s">
        <v>167</v>
      </c>
      <c r="B30" s="39">
        <v>2</v>
      </c>
      <c r="C30" s="38" t="s">
        <v>32</v>
      </c>
    </row>
    <row r="31" spans="1:3" ht="15.6" x14ac:dyDescent="0.3">
      <c r="A31" s="149"/>
      <c r="B31" s="39">
        <v>2</v>
      </c>
      <c r="C31" s="38" t="s">
        <v>39</v>
      </c>
    </row>
    <row r="32" spans="1:3" ht="15.6" x14ac:dyDescent="0.3">
      <c r="A32" s="149"/>
      <c r="B32" s="39">
        <v>4</v>
      </c>
      <c r="C32" s="29" t="s">
        <v>87</v>
      </c>
    </row>
    <row r="33" spans="1:3" ht="15.6" x14ac:dyDescent="0.3">
      <c r="A33" s="149"/>
      <c r="B33" s="28">
        <v>1</v>
      </c>
      <c r="C33" s="38" t="s">
        <v>39</v>
      </c>
    </row>
    <row r="34" spans="1:3" ht="15.6" x14ac:dyDescent="0.3">
      <c r="A34" s="149"/>
      <c r="B34" s="28">
        <v>1</v>
      </c>
      <c r="C34" s="32" t="s">
        <v>188</v>
      </c>
    </row>
    <row r="35" spans="1:3" ht="15.6" x14ac:dyDescent="0.3">
      <c r="A35" s="149"/>
      <c r="B35" s="28">
        <v>1</v>
      </c>
      <c r="C35" s="38" t="s">
        <v>32</v>
      </c>
    </row>
    <row r="36" spans="1:3" ht="15.75" customHeight="1" x14ac:dyDescent="0.3">
      <c r="A36" s="145" t="s">
        <v>168</v>
      </c>
      <c r="B36" s="28">
        <v>11</v>
      </c>
      <c r="C36" s="32" t="s">
        <v>11</v>
      </c>
    </row>
    <row r="37" spans="1:3" ht="15.6" x14ac:dyDescent="0.3">
      <c r="A37" s="145"/>
      <c r="B37" s="28">
        <v>11</v>
      </c>
      <c r="C37" s="32" t="s">
        <v>12</v>
      </c>
    </row>
    <row r="38" spans="1:3" ht="15.6" x14ac:dyDescent="0.3">
      <c r="A38" s="145"/>
      <c r="B38" s="28">
        <v>11</v>
      </c>
      <c r="C38" s="32" t="s">
        <v>43</v>
      </c>
    </row>
    <row r="39" spans="1:3" ht="15.6" x14ac:dyDescent="0.3">
      <c r="A39" s="145"/>
      <c r="B39" s="28">
        <v>4</v>
      </c>
      <c r="C39" s="32" t="s">
        <v>181</v>
      </c>
    </row>
    <row r="40" spans="1:3" ht="15.6" x14ac:dyDescent="0.3">
      <c r="A40" s="145"/>
      <c r="B40" s="28">
        <v>4</v>
      </c>
      <c r="C40" s="50" t="s">
        <v>194</v>
      </c>
    </row>
    <row r="41" spans="1:3" ht="15.6" x14ac:dyDescent="0.3">
      <c r="A41" s="145"/>
      <c r="B41" s="28">
        <v>4</v>
      </c>
      <c r="C41" s="32" t="s">
        <v>198</v>
      </c>
    </row>
    <row r="42" spans="1:3" ht="15.6" x14ac:dyDescent="0.3">
      <c r="A42" s="145"/>
      <c r="B42" s="28">
        <v>6</v>
      </c>
      <c r="C42" s="32" t="s">
        <v>20</v>
      </c>
    </row>
    <row r="43" spans="1:3" ht="15.6" x14ac:dyDescent="0.3">
      <c r="A43" s="145"/>
      <c r="B43" s="28">
        <v>4</v>
      </c>
      <c r="C43" s="29" t="s">
        <v>49</v>
      </c>
    </row>
    <row r="44" spans="1:3" ht="15.75" customHeight="1" x14ac:dyDescent="0.3">
      <c r="A44" s="145" t="s">
        <v>169</v>
      </c>
      <c r="B44" s="28">
        <v>14</v>
      </c>
      <c r="C44" s="32" t="s">
        <v>11</v>
      </c>
    </row>
    <row r="45" spans="1:3" ht="15.6" x14ac:dyDescent="0.3">
      <c r="A45" s="145"/>
      <c r="B45" s="28">
        <v>14</v>
      </c>
      <c r="C45" s="32" t="s">
        <v>12</v>
      </c>
    </row>
    <row r="46" spans="1:3" ht="15.6" x14ac:dyDescent="0.3">
      <c r="A46" s="145"/>
      <c r="B46" s="28">
        <v>14</v>
      </c>
      <c r="C46" s="32" t="s">
        <v>43</v>
      </c>
    </row>
    <row r="47" spans="1:3" ht="15.6" x14ac:dyDescent="0.3">
      <c r="A47" s="145"/>
      <c r="B47" s="28">
        <v>4</v>
      </c>
      <c r="C47" s="32" t="s">
        <v>181</v>
      </c>
    </row>
    <row r="48" spans="1:3" ht="15.6" x14ac:dyDescent="0.3">
      <c r="A48" s="145"/>
      <c r="B48" s="28">
        <v>4</v>
      </c>
      <c r="C48" s="50" t="s">
        <v>194</v>
      </c>
    </row>
    <row r="49" spans="1:3" ht="15.6" x14ac:dyDescent="0.3">
      <c r="A49" s="145"/>
      <c r="B49" s="28">
        <v>4</v>
      </c>
      <c r="C49" s="32" t="s">
        <v>198</v>
      </c>
    </row>
    <row r="50" spans="1:3" ht="15.6" x14ac:dyDescent="0.3">
      <c r="A50" s="145"/>
      <c r="B50" s="28">
        <v>7</v>
      </c>
      <c r="C50" s="32" t="s">
        <v>20</v>
      </c>
    </row>
    <row r="51" spans="1:3" ht="15.6" x14ac:dyDescent="0.3">
      <c r="A51" s="145"/>
      <c r="B51" s="28">
        <v>4</v>
      </c>
      <c r="C51" s="32" t="s">
        <v>198</v>
      </c>
    </row>
    <row r="52" spans="1:3" ht="15.6" x14ac:dyDescent="0.3">
      <c r="A52" s="145"/>
      <c r="B52" s="28">
        <v>4</v>
      </c>
      <c r="C52" s="29" t="s">
        <v>49</v>
      </c>
    </row>
    <row r="53" spans="1:3" ht="15.6" x14ac:dyDescent="0.3">
      <c r="A53" s="145"/>
      <c r="B53" s="28">
        <v>2</v>
      </c>
      <c r="C53" s="32" t="s">
        <v>198</v>
      </c>
    </row>
    <row r="54" spans="1:3" ht="15.75" customHeight="1" x14ac:dyDescent="0.3">
      <c r="A54" s="145" t="s">
        <v>75</v>
      </c>
      <c r="B54" s="35">
        <v>6</v>
      </c>
      <c r="C54" s="36" t="s">
        <v>45</v>
      </c>
    </row>
    <row r="55" spans="1:3" ht="15.6" x14ac:dyDescent="0.3">
      <c r="A55" s="145"/>
      <c r="B55" s="35">
        <v>1</v>
      </c>
      <c r="C55" s="38" t="s">
        <v>32</v>
      </c>
    </row>
    <row r="56" spans="1:3" ht="15.6" x14ac:dyDescent="0.3">
      <c r="A56" s="145"/>
      <c r="B56" s="35">
        <v>3</v>
      </c>
      <c r="C56" s="36" t="s">
        <v>28</v>
      </c>
    </row>
    <row r="57" spans="1:3" ht="15.6" x14ac:dyDescent="0.3">
      <c r="A57" s="145"/>
      <c r="B57" s="35">
        <v>2</v>
      </c>
      <c r="C57" s="38" t="s">
        <v>39</v>
      </c>
    </row>
    <row r="58" spans="1:3" ht="15.6" x14ac:dyDescent="0.3">
      <c r="A58" s="145"/>
      <c r="B58" s="35">
        <v>1</v>
      </c>
      <c r="C58" s="38" t="s">
        <v>32</v>
      </c>
    </row>
    <row r="59" spans="1:3" ht="15.6" x14ac:dyDescent="0.3">
      <c r="A59" s="145"/>
      <c r="B59" s="35">
        <v>1</v>
      </c>
      <c r="C59" s="29" t="s">
        <v>49</v>
      </c>
    </row>
    <row r="60" spans="1:3" ht="27.6" customHeight="1" x14ac:dyDescent="0.3">
      <c r="A60" s="149" t="s">
        <v>170</v>
      </c>
      <c r="B60" s="39">
        <v>2</v>
      </c>
      <c r="C60" s="38" t="s">
        <v>32</v>
      </c>
    </row>
    <row r="61" spans="1:3" ht="27.6" customHeight="1" x14ac:dyDescent="0.3">
      <c r="A61" s="149"/>
      <c r="B61" s="39">
        <v>2</v>
      </c>
      <c r="C61" s="38" t="s">
        <v>39</v>
      </c>
    </row>
    <row r="62" spans="1:3" ht="27.6" customHeight="1" x14ac:dyDescent="0.3">
      <c r="A62" s="149"/>
      <c r="B62" s="39">
        <v>1</v>
      </c>
      <c r="C62" s="29" t="s">
        <v>49</v>
      </c>
    </row>
    <row r="63" spans="1:3" ht="15.75" customHeight="1" x14ac:dyDescent="0.3">
      <c r="A63" s="164" t="s">
        <v>171</v>
      </c>
      <c r="B63" s="35">
        <v>2</v>
      </c>
      <c r="C63" s="32" t="s">
        <v>188</v>
      </c>
    </row>
    <row r="64" spans="1:3" ht="15.6" x14ac:dyDescent="0.3">
      <c r="A64" s="165"/>
      <c r="B64" s="35">
        <v>1</v>
      </c>
      <c r="C64" s="32" t="s">
        <v>30</v>
      </c>
    </row>
    <row r="65" spans="1:3" ht="15.6" x14ac:dyDescent="0.3">
      <c r="A65" s="165"/>
      <c r="B65" s="35">
        <v>1</v>
      </c>
      <c r="C65" s="38" t="s">
        <v>32</v>
      </c>
    </row>
    <row r="66" spans="1:3" ht="15.6" x14ac:dyDescent="0.3">
      <c r="A66" s="165"/>
      <c r="B66" s="35">
        <v>1</v>
      </c>
      <c r="C66" s="50" t="s">
        <v>194</v>
      </c>
    </row>
    <row r="67" spans="1:3" ht="15.6" x14ac:dyDescent="0.3">
      <c r="A67" s="165"/>
      <c r="B67" s="28">
        <v>1</v>
      </c>
      <c r="C67" s="32" t="s">
        <v>181</v>
      </c>
    </row>
    <row r="68" spans="1:3" ht="15.6" x14ac:dyDescent="0.3">
      <c r="A68" s="165"/>
      <c r="B68" s="35">
        <v>1</v>
      </c>
      <c r="C68" s="36" t="s">
        <v>23</v>
      </c>
    </row>
    <row r="69" spans="1:3" ht="15.6" x14ac:dyDescent="0.3">
      <c r="A69" s="165"/>
      <c r="B69" s="35">
        <v>5</v>
      </c>
      <c r="C69" s="36" t="s">
        <v>24</v>
      </c>
    </row>
    <row r="70" spans="1:3" ht="15.6" x14ac:dyDescent="0.3">
      <c r="A70" s="165"/>
      <c r="B70" s="35">
        <v>1</v>
      </c>
      <c r="C70" s="38" t="s">
        <v>39</v>
      </c>
    </row>
    <row r="71" spans="1:3" ht="15.6" x14ac:dyDescent="0.3">
      <c r="A71" s="165"/>
      <c r="B71" s="35">
        <v>2</v>
      </c>
      <c r="C71" s="32" t="s">
        <v>30</v>
      </c>
    </row>
    <row r="72" spans="1:3" ht="15.6" x14ac:dyDescent="0.3">
      <c r="A72" s="165"/>
      <c r="B72" s="35">
        <v>2</v>
      </c>
      <c r="C72" s="32" t="s">
        <v>188</v>
      </c>
    </row>
    <row r="73" spans="1:3" ht="15.6" x14ac:dyDescent="0.3">
      <c r="A73" s="165"/>
      <c r="B73" s="35">
        <v>1</v>
      </c>
      <c r="C73" s="38" t="s">
        <v>32</v>
      </c>
    </row>
    <row r="74" spans="1:3" ht="15.6" x14ac:dyDescent="0.3">
      <c r="A74" s="165"/>
      <c r="B74" s="35">
        <v>1</v>
      </c>
      <c r="C74" s="29" t="s">
        <v>46</v>
      </c>
    </row>
    <row r="1048527" s="30" customFormat="1" ht="12.75" customHeight="1" x14ac:dyDescent="0.3"/>
  </sheetData>
  <autoFilter ref="A2:C74" xr:uid="{E9B5B32C-8029-4FA6-8BCE-2735D7AE08E9}"/>
  <mergeCells count="10">
    <mergeCell ref="A36:A43"/>
    <mergeCell ref="A44:A53"/>
    <mergeCell ref="A54:A59"/>
    <mergeCell ref="A60:A62"/>
    <mergeCell ref="A63:A74"/>
    <mergeCell ref="A21:A29"/>
    <mergeCell ref="A1:C1"/>
    <mergeCell ref="A3:A11"/>
    <mergeCell ref="A12:A20"/>
    <mergeCell ref="A30:A35"/>
  </mergeCells>
  <pageMargins left="0.7" right="0.7" top="0.75" bottom="0.75" header="0.511811023622047" footer="0.511811023622047"/>
  <pageSetup paperSize="8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05443-7E4B-497F-8F22-86F1FF8EB987}">
  <sheetPr>
    <tabColor rgb="FF9966FF"/>
  </sheetPr>
  <dimension ref="A1:C25"/>
  <sheetViews>
    <sheetView showGridLines="0" view="pageBreakPreview" zoomScale="126" zoomScaleNormal="100" zoomScaleSheetLayoutView="126" workbookViewId="0">
      <selection activeCell="A25" sqref="A25:XFD25"/>
    </sheetView>
  </sheetViews>
  <sheetFormatPr baseColWidth="10" defaultColWidth="11" defaultRowHeight="15.6" x14ac:dyDescent="0.3"/>
  <cols>
    <col min="1" max="1" width="20.59765625" customWidth="1"/>
    <col min="2" max="2" width="14.3984375" customWidth="1"/>
    <col min="3" max="3" width="36.5" customWidth="1"/>
  </cols>
  <sheetData>
    <row r="1" spans="1:3" ht="24" thickBot="1" x14ac:dyDescent="0.5">
      <c r="A1" s="171" t="s">
        <v>92</v>
      </c>
      <c r="B1" s="172"/>
      <c r="C1" s="172"/>
    </row>
    <row r="2" spans="1:3" ht="16.2" thickBot="1" x14ac:dyDescent="0.35">
      <c r="A2" s="1" t="s">
        <v>10</v>
      </c>
      <c r="B2" s="1" t="s">
        <v>1</v>
      </c>
      <c r="C2" s="1" t="s">
        <v>2</v>
      </c>
    </row>
    <row r="3" spans="1:3" ht="15.75" customHeight="1" thickTop="1" x14ac:dyDescent="0.3">
      <c r="A3" s="173" t="s">
        <v>110</v>
      </c>
      <c r="B3" s="15">
        <v>6</v>
      </c>
      <c r="C3" s="16" t="s">
        <v>11</v>
      </c>
    </row>
    <row r="4" spans="1:3" x14ac:dyDescent="0.3">
      <c r="A4" s="174"/>
      <c r="B4" s="11">
        <v>6</v>
      </c>
      <c r="C4" s="8" t="s">
        <v>12</v>
      </c>
    </row>
    <row r="5" spans="1:3" x14ac:dyDescent="0.3">
      <c r="A5" s="174"/>
      <c r="B5" s="11">
        <v>6</v>
      </c>
      <c r="C5" s="8" t="s">
        <v>43</v>
      </c>
    </row>
    <row r="6" spans="1:3" x14ac:dyDescent="0.3">
      <c r="A6" s="174"/>
      <c r="B6" s="11">
        <v>5</v>
      </c>
      <c r="C6" s="8" t="s">
        <v>15</v>
      </c>
    </row>
    <row r="7" spans="1:3" x14ac:dyDescent="0.3">
      <c r="A7" s="174"/>
      <c r="B7" s="11">
        <v>5</v>
      </c>
      <c r="C7" s="50" t="s">
        <v>194</v>
      </c>
    </row>
    <row r="8" spans="1:3" x14ac:dyDescent="0.3">
      <c r="A8" s="174"/>
      <c r="B8" s="11">
        <v>4</v>
      </c>
      <c r="C8" s="8" t="s">
        <v>20</v>
      </c>
    </row>
    <row r="9" spans="1:3" x14ac:dyDescent="0.3">
      <c r="A9" s="174"/>
      <c r="B9" s="12">
        <v>6</v>
      </c>
      <c r="C9" s="9" t="s">
        <v>19</v>
      </c>
    </row>
    <row r="10" spans="1:3" x14ac:dyDescent="0.3">
      <c r="A10" s="174"/>
      <c r="B10" s="11">
        <v>3</v>
      </c>
      <c r="C10" s="32" t="s">
        <v>198</v>
      </c>
    </row>
    <row r="11" spans="1:3" x14ac:dyDescent="0.3">
      <c r="A11" s="174"/>
      <c r="B11" s="11">
        <v>5</v>
      </c>
      <c r="C11" s="2" t="s">
        <v>84</v>
      </c>
    </row>
    <row r="12" spans="1:3" x14ac:dyDescent="0.3">
      <c r="A12" s="174"/>
      <c r="B12" s="11">
        <v>5</v>
      </c>
      <c r="C12" s="2" t="s">
        <v>49</v>
      </c>
    </row>
    <row r="13" spans="1:3" ht="16.2" thickBot="1" x14ac:dyDescent="0.35">
      <c r="A13" s="175"/>
      <c r="B13" s="176" t="s">
        <v>17</v>
      </c>
      <c r="C13" s="177"/>
    </row>
    <row r="14" spans="1:3" ht="16.2" thickTop="1" x14ac:dyDescent="0.3">
      <c r="A14" s="166" t="s">
        <v>93</v>
      </c>
      <c r="B14" s="22">
        <v>2</v>
      </c>
      <c r="C14" s="18" t="s">
        <v>188</v>
      </c>
    </row>
    <row r="15" spans="1:3" x14ac:dyDescent="0.3">
      <c r="A15" s="167"/>
      <c r="B15" s="20">
        <v>2</v>
      </c>
      <c r="C15" s="19" t="s">
        <v>21</v>
      </c>
    </row>
    <row r="16" spans="1:3" x14ac:dyDescent="0.3">
      <c r="A16" s="167"/>
      <c r="B16" s="14">
        <v>1</v>
      </c>
      <c r="C16" s="19" t="s">
        <v>46</v>
      </c>
    </row>
    <row r="17" spans="1:3" x14ac:dyDescent="0.3">
      <c r="A17" s="167"/>
      <c r="B17" s="11">
        <v>1</v>
      </c>
      <c r="C17" s="50" t="s">
        <v>194</v>
      </c>
    </row>
    <row r="18" spans="1:3" x14ac:dyDescent="0.3">
      <c r="A18" s="167"/>
      <c r="B18" s="14">
        <v>2</v>
      </c>
      <c r="C18" s="19" t="s">
        <v>39</v>
      </c>
    </row>
    <row r="19" spans="1:3" x14ac:dyDescent="0.3">
      <c r="A19" s="167"/>
      <c r="B19" s="20">
        <v>2</v>
      </c>
      <c r="C19" s="21" t="s">
        <v>32</v>
      </c>
    </row>
    <row r="20" spans="1:3" x14ac:dyDescent="0.3">
      <c r="A20" s="167"/>
      <c r="B20" s="17">
        <v>1</v>
      </c>
      <c r="C20" s="21" t="s">
        <v>31</v>
      </c>
    </row>
    <row r="21" spans="1:3" x14ac:dyDescent="0.3">
      <c r="A21" s="167"/>
      <c r="B21" s="17">
        <v>1</v>
      </c>
      <c r="C21" s="21" t="s">
        <v>25</v>
      </c>
    </row>
    <row r="22" spans="1:3" x14ac:dyDescent="0.3">
      <c r="A22" s="167"/>
      <c r="B22" s="17">
        <v>1</v>
      </c>
      <c r="C22" s="21" t="s">
        <v>23</v>
      </c>
    </row>
    <row r="23" spans="1:3" x14ac:dyDescent="0.3">
      <c r="A23" s="167"/>
      <c r="B23" s="17">
        <v>5</v>
      </c>
      <c r="C23" s="21" t="s">
        <v>24</v>
      </c>
    </row>
    <row r="24" spans="1:3" ht="16.2" thickBot="1" x14ac:dyDescent="0.35">
      <c r="A24" s="168"/>
      <c r="B24" s="169" t="s">
        <v>17</v>
      </c>
      <c r="C24" s="170"/>
    </row>
    <row r="25" spans="1:3" ht="16.2" thickTop="1" x14ac:dyDescent="0.3"/>
  </sheetData>
  <autoFilter ref="A2:C24" xr:uid="{AED963BC-77D0-454B-A107-687F15E3AB48}"/>
  <mergeCells count="5">
    <mergeCell ref="A14:A24"/>
    <mergeCell ref="B24:C24"/>
    <mergeCell ref="A1:C1"/>
    <mergeCell ref="A3:A13"/>
    <mergeCell ref="B13:C13"/>
  </mergeCells>
  <pageMargins left="0.7" right="0.7" top="0.75" bottom="0.75" header="0.3" footer="0.3"/>
  <pageSetup paperSize="9" scale="64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5BA09-6702-430C-AE63-2E735EF7894D}">
  <sheetPr>
    <tabColor rgb="FF6666FF"/>
  </sheetPr>
  <dimension ref="A1:C21"/>
  <sheetViews>
    <sheetView showGridLines="0" view="pageBreakPreview" zoomScale="126" zoomScaleNormal="100" zoomScaleSheetLayoutView="126" workbookViewId="0">
      <selection activeCell="A22" sqref="A22:XFD22"/>
    </sheetView>
  </sheetViews>
  <sheetFormatPr baseColWidth="10" defaultColWidth="11" defaultRowHeight="15.6" x14ac:dyDescent="0.3"/>
  <cols>
    <col min="1" max="1" width="17.59765625" customWidth="1"/>
    <col min="2" max="2" width="14.3984375" customWidth="1"/>
    <col min="3" max="3" width="36.5" customWidth="1"/>
  </cols>
  <sheetData>
    <row r="1" spans="1:3" ht="24" thickBot="1" x14ac:dyDescent="0.5">
      <c r="A1" s="178" t="s">
        <v>180</v>
      </c>
      <c r="B1" s="179"/>
      <c r="C1" s="179"/>
    </row>
    <row r="2" spans="1:3" ht="16.2" thickBot="1" x14ac:dyDescent="0.35">
      <c r="A2" s="1" t="s">
        <v>10</v>
      </c>
      <c r="B2" s="1" t="s">
        <v>1</v>
      </c>
      <c r="C2" s="1" t="s">
        <v>2</v>
      </c>
    </row>
    <row r="3" spans="1:3" ht="15.75" customHeight="1" thickTop="1" x14ac:dyDescent="0.3">
      <c r="A3" s="173" t="s">
        <v>111</v>
      </c>
      <c r="B3" s="15">
        <v>2</v>
      </c>
      <c r="C3" s="16" t="s">
        <v>11</v>
      </c>
    </row>
    <row r="4" spans="1:3" x14ac:dyDescent="0.3">
      <c r="A4" s="174"/>
      <c r="B4" s="11">
        <v>2</v>
      </c>
      <c r="C4" s="8" t="s">
        <v>12</v>
      </c>
    </row>
    <row r="5" spans="1:3" x14ac:dyDescent="0.3">
      <c r="A5" s="174"/>
      <c r="B5" s="11">
        <v>2</v>
      </c>
      <c r="C5" s="8" t="s">
        <v>15</v>
      </c>
    </row>
    <row r="6" spans="1:3" x14ac:dyDescent="0.3">
      <c r="A6" s="174"/>
      <c r="B6" s="11">
        <v>2</v>
      </c>
      <c r="C6" s="54" t="s">
        <v>194</v>
      </c>
    </row>
    <row r="7" spans="1:3" x14ac:dyDescent="0.3">
      <c r="A7" s="174"/>
      <c r="B7" s="11">
        <v>1</v>
      </c>
      <c r="C7" s="8" t="s">
        <v>20</v>
      </c>
    </row>
    <row r="8" spans="1:3" x14ac:dyDescent="0.3">
      <c r="A8" s="174"/>
      <c r="B8" s="12">
        <v>2</v>
      </c>
      <c r="C8" s="9" t="s">
        <v>19</v>
      </c>
    </row>
    <row r="9" spans="1:3" x14ac:dyDescent="0.3">
      <c r="A9" s="174"/>
      <c r="B9" s="11">
        <v>2</v>
      </c>
      <c r="C9" s="2" t="s">
        <v>198</v>
      </c>
    </row>
    <row r="10" spans="1:3" x14ac:dyDescent="0.3">
      <c r="A10" s="174"/>
      <c r="B10" s="11">
        <v>1</v>
      </c>
      <c r="C10" s="2" t="s">
        <v>48</v>
      </c>
    </row>
    <row r="11" spans="1:3" ht="16.2" thickBot="1" x14ac:dyDescent="0.35">
      <c r="A11" s="174"/>
      <c r="B11" s="11">
        <v>2</v>
      </c>
      <c r="C11" s="2" t="s">
        <v>49</v>
      </c>
    </row>
    <row r="12" spans="1:3" ht="15.75" customHeight="1" thickTop="1" x14ac:dyDescent="0.3">
      <c r="A12" s="173" t="s">
        <v>94</v>
      </c>
      <c r="B12" s="15">
        <v>1</v>
      </c>
      <c r="C12" s="54" t="s">
        <v>194</v>
      </c>
    </row>
    <row r="13" spans="1:3" x14ac:dyDescent="0.3">
      <c r="A13" s="174"/>
      <c r="B13" s="11">
        <v>2</v>
      </c>
      <c r="C13" s="8" t="s">
        <v>188</v>
      </c>
    </row>
    <row r="14" spans="1:3" x14ac:dyDescent="0.3">
      <c r="A14" s="174"/>
      <c r="B14" s="11">
        <v>1</v>
      </c>
      <c r="C14" s="8" t="s">
        <v>25</v>
      </c>
    </row>
    <row r="15" spans="1:3" x14ac:dyDescent="0.3">
      <c r="A15" s="174"/>
      <c r="B15" s="11">
        <v>2</v>
      </c>
      <c r="C15" s="8" t="s">
        <v>30</v>
      </c>
    </row>
    <row r="16" spans="1:3" x14ac:dyDescent="0.3">
      <c r="A16" s="174"/>
      <c r="B16" s="11">
        <v>2</v>
      </c>
      <c r="C16" s="8" t="s">
        <v>27</v>
      </c>
    </row>
    <row r="17" spans="1:3" x14ac:dyDescent="0.3">
      <c r="A17" s="174"/>
      <c r="B17" s="11">
        <v>1</v>
      </c>
      <c r="C17" s="8" t="s">
        <v>46</v>
      </c>
    </row>
    <row r="18" spans="1:3" x14ac:dyDescent="0.3">
      <c r="A18" s="174"/>
      <c r="B18" s="13">
        <v>1</v>
      </c>
      <c r="C18" s="2" t="s">
        <v>31</v>
      </c>
    </row>
    <row r="19" spans="1:3" x14ac:dyDescent="0.3">
      <c r="A19" s="174"/>
      <c r="B19" s="13">
        <v>1</v>
      </c>
      <c r="C19" s="9" t="s">
        <v>201</v>
      </c>
    </row>
    <row r="20" spans="1:3" x14ac:dyDescent="0.3">
      <c r="A20" s="174"/>
      <c r="B20" s="12">
        <v>1</v>
      </c>
      <c r="C20" s="9" t="s">
        <v>23</v>
      </c>
    </row>
    <row r="21" spans="1:3" x14ac:dyDescent="0.3">
      <c r="A21" s="174"/>
      <c r="B21" s="11">
        <v>4</v>
      </c>
      <c r="C21" s="2" t="s">
        <v>24</v>
      </c>
    </row>
  </sheetData>
  <autoFilter ref="A2:C21" xr:uid="{B312CD85-5EBD-4194-9A68-26E6002D406D}"/>
  <mergeCells count="3">
    <mergeCell ref="A1:C1"/>
    <mergeCell ref="A3:A11"/>
    <mergeCell ref="A12:A21"/>
  </mergeCells>
  <pageMargins left="0.7" right="0.7" top="0.75" bottom="0.75" header="0.3" footer="0.3"/>
  <pageSetup paperSize="9" scale="64"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5D502-3F79-448E-A34A-B462009CA3E0}">
  <dimension ref="A3:O29"/>
  <sheetViews>
    <sheetView showGridLines="0" tabSelected="1" view="pageBreakPreview" zoomScale="60" zoomScaleNormal="89" workbookViewId="0">
      <pane xSplit="2" topLeftCell="C1" activePane="topRight" state="frozenSplit"/>
      <selection pane="topRight" activeCell="R19" sqref="R19"/>
    </sheetView>
  </sheetViews>
  <sheetFormatPr baseColWidth="10" defaultRowHeight="15.6" x14ac:dyDescent="0.3"/>
  <cols>
    <col min="2" max="2" width="109.296875" customWidth="1"/>
    <col min="3" max="3" width="13.3984375" style="10" customWidth="1"/>
    <col min="4" max="6" width="11.19921875" style="10" customWidth="1"/>
    <col min="7" max="7" width="13.8984375" style="10" customWidth="1"/>
    <col min="8" max="11" width="11.19921875" style="10" customWidth="1"/>
    <col min="12" max="12" width="9.59765625" style="10" customWidth="1"/>
    <col min="13" max="13" width="9.296875" style="10" customWidth="1"/>
    <col min="14" max="14" width="10.3984375" style="10" customWidth="1"/>
    <col min="15" max="15" width="11.19921875" style="10"/>
  </cols>
  <sheetData>
    <row r="3" spans="1:15" ht="16.2" thickBot="1" x14ac:dyDescent="0.35"/>
    <row r="4" spans="1:15" ht="51" customHeight="1" thickBot="1" x14ac:dyDescent="0.35">
      <c r="B4" s="82" t="s">
        <v>228</v>
      </c>
      <c r="C4" s="130" t="s">
        <v>200</v>
      </c>
      <c r="D4" s="131" t="s">
        <v>220</v>
      </c>
      <c r="E4" s="132" t="s">
        <v>38</v>
      </c>
      <c r="F4" s="133" t="s">
        <v>217</v>
      </c>
      <c r="G4" s="134" t="s">
        <v>33</v>
      </c>
      <c r="H4" s="135" t="s">
        <v>34</v>
      </c>
      <c r="I4" s="136" t="s">
        <v>218</v>
      </c>
      <c r="J4" s="137" t="s">
        <v>223</v>
      </c>
      <c r="K4" s="138" t="s">
        <v>219</v>
      </c>
      <c r="L4" s="139" t="s">
        <v>35</v>
      </c>
      <c r="M4" s="140" t="s">
        <v>36</v>
      </c>
      <c r="N4" s="183" t="s">
        <v>37</v>
      </c>
      <c r="O4" s="190" t="s">
        <v>40</v>
      </c>
    </row>
    <row r="5" spans="1:15" ht="50.4" customHeight="1" thickBot="1" x14ac:dyDescent="0.35">
      <c r="B5" s="82" t="s">
        <v>207</v>
      </c>
      <c r="C5" s="120">
        <v>2</v>
      </c>
      <c r="D5" s="121">
        <v>5</v>
      </c>
      <c r="E5" s="122">
        <v>183</v>
      </c>
      <c r="F5" s="123">
        <v>365</v>
      </c>
      <c r="G5" s="124">
        <v>145</v>
      </c>
      <c r="H5" s="125">
        <v>120</v>
      </c>
      <c r="I5" s="126" t="s">
        <v>224</v>
      </c>
      <c r="J5" s="126" t="s">
        <v>229</v>
      </c>
      <c r="K5" s="127">
        <v>30</v>
      </c>
      <c r="L5" s="128">
        <v>110</v>
      </c>
      <c r="M5" s="129">
        <v>60</v>
      </c>
      <c r="N5" s="184">
        <v>50</v>
      </c>
      <c r="O5" s="191"/>
    </row>
    <row r="6" spans="1:15" ht="37.799999999999997" customHeight="1" thickBot="1" x14ac:dyDescent="0.35">
      <c r="B6" s="86" t="s">
        <v>209</v>
      </c>
      <c r="C6" s="87">
        <v>0</v>
      </c>
      <c r="D6" s="88">
        <v>80</v>
      </c>
      <c r="E6" s="88">
        <v>100</v>
      </c>
      <c r="F6" s="89" t="s">
        <v>210</v>
      </c>
      <c r="G6" s="90">
        <v>0</v>
      </c>
      <c r="H6" s="91">
        <v>0</v>
      </c>
      <c r="I6" s="92">
        <v>0</v>
      </c>
      <c r="J6" s="92">
        <v>0</v>
      </c>
      <c r="K6" s="93" t="s">
        <v>225</v>
      </c>
      <c r="L6" s="94" t="s">
        <v>226</v>
      </c>
      <c r="M6" s="95" t="s">
        <v>227</v>
      </c>
      <c r="N6" s="185">
        <v>0</v>
      </c>
      <c r="O6" s="191"/>
    </row>
    <row r="7" spans="1:15" x14ac:dyDescent="0.3">
      <c r="A7" s="180" t="s">
        <v>208</v>
      </c>
      <c r="B7" s="96" t="s">
        <v>11</v>
      </c>
      <c r="C7" s="97">
        <f>ARCHIVES!B3</f>
        <v>2</v>
      </c>
      <c r="D7" s="98">
        <v>1</v>
      </c>
      <c r="E7" s="99">
        <v>33</v>
      </c>
      <c r="F7" s="100">
        <f>'4 Brantôme'!B3+'4 Brantôme'!B16+'4 Brantôme'!B28+'4 Brantôme'!B41+'4 Brantôme'!B54+'4 Brantôme'!B67+'4 Brantôme'!B81+'4 Brantôme'!B96</f>
        <v>44</v>
      </c>
      <c r="G7" s="101">
        <f>'4 &amp; 4Bis Beaubourg'!B3+'4 &amp; 4Bis Beaubourg'!B11+'4 &amp; 4Bis Beaubourg'!B21+'4 &amp; 4Bis Beaubourg'!B33+'4 &amp; 4Bis Beaubourg'!B45+'4 &amp; 4Bis Beaubourg'!B57+'4 &amp; 4Bis Beaubourg'!B69+'4 &amp; 4Bis Beaubourg'!B81+'4 &amp; 4Bis Beaubourg'!B93+'4 &amp; 4Bis Beaubourg'!B105</f>
        <v>24</v>
      </c>
      <c r="H7" s="102">
        <f>'6 Beaubourg'!B3+'6 Beaubourg'!B16+'6 Beaubourg'!B29+'6 Beaubourg'!B42+'6 Beaubourg'!B55+'6 Beaubourg'!B68</f>
        <v>12</v>
      </c>
      <c r="I7" s="103">
        <f>'25 Renard'!B3+'25 Renard'!B24</f>
        <v>6</v>
      </c>
      <c r="J7" s="104">
        <f>'BPI 25 R'!B3+'BPI 25 R'!B24+'BPI 25 R'!B49+'BPI 25 R'!B69+'BPI 25 R'!B89+'BPI 25 R'!B109</f>
        <v>25</v>
      </c>
      <c r="K7" s="105">
        <f>'PARIS NORD'!B3+'PARIS NORD'!B10+'PARIS NORD'!B18+'PARIS NORD'!B34+'PARIS NORD'!B52+'PARIS NORD'!B63+'PARIS NORD'!B72+'PARIS NORD'!B80+'PARIS NORD'!B89+'PARIS NORD'!B100+'PARIS NORD'!B108+'PARIS NORD'!B115+'PARIS NORD'!B131</f>
        <v>31</v>
      </c>
      <c r="L7" s="106">
        <f>LUMIERE_BPI!B3+LUMIERE_BPI!B12+LUMIERE_BPI!B36+LUMIERE_BPI!B44</f>
        <v>57</v>
      </c>
      <c r="M7" s="107">
        <f>LUMIERE_N7!B3</f>
        <v>6</v>
      </c>
      <c r="N7" s="186">
        <f>'LUMIERE_Rez de Rue'!B3</f>
        <v>2</v>
      </c>
      <c r="O7" s="192">
        <f>C7+E7+I7+F7+G7+H7+K7+L7+M7+N7+D7+J7</f>
        <v>243</v>
      </c>
    </row>
    <row r="8" spans="1:15" x14ac:dyDescent="0.3">
      <c r="A8" s="181"/>
      <c r="B8" s="83" t="s">
        <v>216</v>
      </c>
      <c r="C8" s="61">
        <f>ARCHIVES!B4</f>
        <v>2</v>
      </c>
      <c r="D8" s="62">
        <v>1</v>
      </c>
      <c r="E8" s="63">
        <v>33</v>
      </c>
      <c r="F8" s="64">
        <v>44</v>
      </c>
      <c r="G8" s="65">
        <v>24</v>
      </c>
      <c r="H8" s="66">
        <v>12</v>
      </c>
      <c r="I8" s="67">
        <v>6</v>
      </c>
      <c r="J8" s="84">
        <v>25</v>
      </c>
      <c r="K8" s="68">
        <f>'PARIS NORD'!B4+'PARIS NORD'!B11+'PARIS NORD'!B19+'PARIS NORD'!B35+'PARIS NORD'!B53+'PARIS NORD'!B64+'PARIS NORD'!B73+'PARIS NORD'!B81+'PARIS NORD'!B90+'PARIS NORD'!B101+'PARIS NORD'!B109+'PARIS NORD'!B116+'PARIS NORD'!B132</f>
        <v>31</v>
      </c>
      <c r="L8" s="69">
        <f>LUMIERE_BPI!B4+LUMIERE_BPI!B13+LUMIERE_BPI!B37+LUMIERE_BPI!B45</f>
        <v>57</v>
      </c>
      <c r="M8" s="70">
        <v>6</v>
      </c>
      <c r="N8" s="187">
        <v>2</v>
      </c>
      <c r="O8" s="192">
        <f t="shared" ref="O8:O28" si="0">C8+E8+I8+F8+G8+H8+K8+L8+M8+N8+D8+J8</f>
        <v>243</v>
      </c>
    </row>
    <row r="9" spans="1:15" x14ac:dyDescent="0.3">
      <c r="A9" s="181"/>
      <c r="B9" s="83" t="s">
        <v>85</v>
      </c>
      <c r="C9" s="71">
        <v>2</v>
      </c>
      <c r="D9" s="72">
        <v>1</v>
      </c>
      <c r="E9" s="73">
        <v>33</v>
      </c>
      <c r="F9" s="74">
        <v>44</v>
      </c>
      <c r="G9" s="75">
        <v>24</v>
      </c>
      <c r="H9" s="76">
        <v>12</v>
      </c>
      <c r="I9" s="77">
        <v>6</v>
      </c>
      <c r="J9" s="85">
        <v>25</v>
      </c>
      <c r="K9" s="78">
        <v>31</v>
      </c>
      <c r="L9" s="79">
        <v>57</v>
      </c>
      <c r="M9" s="80">
        <v>6</v>
      </c>
      <c r="N9" s="188">
        <v>2</v>
      </c>
      <c r="O9" s="192">
        <f t="shared" si="0"/>
        <v>243</v>
      </c>
    </row>
    <row r="10" spans="1:15" x14ac:dyDescent="0.3">
      <c r="A10" s="181"/>
      <c r="B10" s="83" t="s">
        <v>13</v>
      </c>
      <c r="C10" s="61">
        <f>ARCHIVES!B5</f>
        <v>2</v>
      </c>
      <c r="D10" s="62">
        <v>1</v>
      </c>
      <c r="E10" s="63">
        <v>33</v>
      </c>
      <c r="F10" s="64">
        <f>'4 Brantôme'!B5+'4 Brantôme'!B18+'4 Brantôme'!B30+'4 Brantôme'!B43+'4 Brantôme'!B56+'4 Brantôme'!B69+'4 Brantôme'!B83+'4 Brantôme'!B98+'4 Brantôme'!B103</f>
        <v>45</v>
      </c>
      <c r="G10" s="65">
        <v>24</v>
      </c>
      <c r="H10" s="66">
        <f>'6 Beaubourg'!B5+'6 Beaubourg'!B18++'6 Beaubourg'!B31+'6 Beaubourg'!B44+'6 Beaubourg'!B57+'6 Beaubourg'!B70</f>
        <v>12</v>
      </c>
      <c r="I10" s="67">
        <v>6</v>
      </c>
      <c r="J10" s="84">
        <v>25</v>
      </c>
      <c r="K10" s="68">
        <f>'PARIS NORD'!B5+'PARIS NORD'!B12+'PARIS NORD'!B20+'PARIS NORD'!B36+'PARIS NORD'!B54+'PARIS NORD'!B65+'PARIS NORD'!B74+'PARIS NORD'!B82+'PARIS NORD'!B91+'PARIS NORD'!B102+'PARIS NORD'!B110+'PARIS NORD'!B117+'PARIS NORD'!B133</f>
        <v>31</v>
      </c>
      <c r="L10" s="69">
        <v>57</v>
      </c>
      <c r="M10" s="70">
        <v>6</v>
      </c>
      <c r="N10" s="187">
        <v>2</v>
      </c>
      <c r="O10" s="192">
        <f t="shared" si="0"/>
        <v>244</v>
      </c>
    </row>
    <row r="11" spans="1:15" x14ac:dyDescent="0.3">
      <c r="A11" s="181"/>
      <c r="B11" s="83" t="s">
        <v>15</v>
      </c>
      <c r="C11" s="61">
        <f>ARCHIVES!B6</f>
        <v>1</v>
      </c>
      <c r="D11" s="62">
        <v>1</v>
      </c>
      <c r="E11" s="73">
        <v>0</v>
      </c>
      <c r="F11" s="64">
        <f>'4 Brantôme'!B6+'4 Brantôme'!B19+'4 Brantôme'!B31+'4 Brantôme'!B44+'4 Brantôme'!B57+'4 Brantôme'!B70+'4 Brantôme'!B84+'4 Brantôme'!B99</f>
        <v>44</v>
      </c>
      <c r="G11" s="65">
        <f>'4 &amp; 4Bis Beaubourg'!B6+'4 &amp; 4Bis Beaubourg'!B14+'4 &amp; 4Bis Beaubourg'!B24+'4 &amp; 4Bis Beaubourg'!B36+'4 &amp; 4Bis Beaubourg'!B48+'4 &amp; 4Bis Beaubourg'!B60+'4 &amp; 4Bis Beaubourg'!B72+'4 &amp; 4Bis Beaubourg'!B84+'4 &amp; 4Bis Beaubourg'!B96+'4 &amp; 4Bis Beaubourg'!B108</f>
        <v>24</v>
      </c>
      <c r="H11" s="66">
        <f>'6 Beaubourg'!B6+'6 Beaubourg'!B19+'6 Beaubourg'!B32+'6 Beaubourg'!B45+'6 Beaubourg'!B58+'6 Beaubourg'!B71</f>
        <v>18</v>
      </c>
      <c r="I11" s="67">
        <f>'25 Renard'!B6+'25 Renard'!B15+'25 Renard'!B27</f>
        <v>5</v>
      </c>
      <c r="J11" s="84">
        <f>'BPI 25 R'!B7+'BPI 25 R'!B16+'BPI 25 R'!B18+'BPI 25 R'!B28+'BPI 25 R'!B37+'BPI 25 R'!B53+'BPI 25 R'!B63+'BPI 25 R'!B73+'BPI 25 R'!B83+'BPI 25 R'!B93+'BPI 25 R'!B103+'BPI 25 R'!B113+'BPI 25 R'!B123</f>
        <v>35</v>
      </c>
      <c r="K11" s="68">
        <f>'PARIS NORD'!B6+'PARIS NORD'!B13+'PARIS NORD'!B22+'PARIS NORD'!B27+'PARIS NORD'!B38+'PARIS NORD'!B43+'PARIS NORD'!B47+'PARIS NORD'!B55+'PARIS NORD'!B67+'PARIS NORD'!B76+'PARIS NORD'!B84+'PARIS NORD'!B93+'PARIS NORD'!B104+'PARIS NORD'!B111+'PARIS NORD'!B118+'PARIS NORD'!B124+'PARIS NORD'!B134</f>
        <v>32</v>
      </c>
      <c r="L11" s="69">
        <f>LUMIERE_BPI!B6+LUMIERE_BPI!B15+LUMIERE_BPI!B22+LUMIERE_BPI!B39+LUMIERE_BPI!B47+LUMIERE_BPI!B67</f>
        <v>22</v>
      </c>
      <c r="M11" s="70">
        <f>LUMIERE_N7!B6</f>
        <v>5</v>
      </c>
      <c r="N11" s="187">
        <v>2</v>
      </c>
      <c r="O11" s="192">
        <f t="shared" si="0"/>
        <v>189</v>
      </c>
    </row>
    <row r="12" spans="1:15" x14ac:dyDescent="0.3">
      <c r="A12" s="181"/>
      <c r="B12" s="83" t="s">
        <v>206</v>
      </c>
      <c r="C12" s="81">
        <v>0</v>
      </c>
      <c r="D12" s="72">
        <v>0</v>
      </c>
      <c r="E12" s="73">
        <v>0</v>
      </c>
      <c r="F12" s="74">
        <v>0</v>
      </c>
      <c r="G12" s="75">
        <v>6</v>
      </c>
      <c r="H12" s="66">
        <f>'6 Beaubourg'!B8+'6 Beaubourg'!B21+'6 Beaubourg'!B34+'6 Beaubourg'!B47+'6 Beaubourg'!B60+'6 Beaubourg'!B73</f>
        <v>12</v>
      </c>
      <c r="I12" s="77">
        <f>'25 Renard'!B28</f>
        <v>1</v>
      </c>
      <c r="J12" s="85">
        <f>'BPI 25 R'!B8+'BPI 25 R'!B29+'BPI 25 R'!B54+'BPI 25 R'!B74+'BPI 25 R'!B94+'BPI 25 R'!B115</f>
        <v>22</v>
      </c>
      <c r="K12" s="78">
        <v>0</v>
      </c>
      <c r="L12" s="69">
        <f>LUMIERE_BPI!B8+LUMIERE_BPI!B10+LUMIERE_BPI!B17+LUMIERE_BPI!B19+LUMIERE_BPI!B41+LUMIERE_BPI!B49+LUMIERE_BPI!B51+LUMIERE_BPI!B53</f>
        <v>30</v>
      </c>
      <c r="M12" s="70">
        <f>LUMIERE_N7!B10</f>
        <v>3</v>
      </c>
      <c r="N12" s="187">
        <v>2</v>
      </c>
      <c r="O12" s="192">
        <f t="shared" si="0"/>
        <v>76</v>
      </c>
    </row>
    <row r="13" spans="1:15" x14ac:dyDescent="0.3">
      <c r="A13" s="181"/>
      <c r="B13" s="83" t="s">
        <v>16</v>
      </c>
      <c r="C13" s="61">
        <f>ARCHIVES!B7+ARCHIVES!B12</f>
        <v>3</v>
      </c>
      <c r="D13" s="62">
        <v>1</v>
      </c>
      <c r="E13" s="73">
        <v>0</v>
      </c>
      <c r="F13" s="64">
        <f>'4 Brantôme'!B7+'4 Brantôme'!B20+'4 Brantôme'!B32+'4 Brantôme'!B45+'4 Brantôme'!B58+'4 Brantôme'!B71+'4 Brantôme'!B85+'4 Brantôme'!B100+'4 Brantôme'!B102</f>
        <v>54</v>
      </c>
      <c r="G13" s="75">
        <f>'4 &amp; 4Bis Beaubourg'!B25+'4 &amp; 4Bis Beaubourg'!B36+'4 &amp; 4Bis Beaubourg'!B48+'4 &amp; 4Bis Beaubourg'!B60+'4 &amp; 4Bis Beaubourg'!B72+'4 &amp; 4Bis Beaubourg'!B84+'4 &amp; 4Bis Beaubourg'!B96+'4 &amp; 4Bis Beaubourg'!B108</f>
        <v>16</v>
      </c>
      <c r="H13" s="66">
        <v>12</v>
      </c>
      <c r="I13" s="67">
        <f>'25 Renard'!B7+'25 Renard'!B16+'25 Renard'!B29</f>
        <v>5</v>
      </c>
      <c r="J13" s="84">
        <f>'BPI 25 R'!B9+'BPI 25 R'!B17+'BPI 25 R'!B30+'BPI 25 R'!B38+'BPI 25 R'!B55+'BPI 25 R'!B64+'BPI 25 R'!B75+'BPI 25 R'!B84+'BPI 25 R'!B95+'BPI 25 R'!B104+'BPI 25 R'!B114+'BPI 25 R'!B124</f>
        <v>27</v>
      </c>
      <c r="K13" s="68">
        <f>'PARIS NORD'!B7+'PARIS NORD'!B14+'PARIS NORD'!B23+'PARIS NORD'!B28+'PARIS NORD'!B39+'PARIS NORD'!B44+'PARIS NORD'!B48+'PARIS NORD'!B56+'PARIS NORD'!B59+'PARIS NORD'!B68+'PARIS NORD'!B77+'PARIS NORD'!B85+'PARIS NORD'!B94+'PARIS NORD'!B105+'PARIS NORD'!B112+'PARIS NORD'!B119+'PARIS NORD'!B123+'PARIS NORD'!B135</f>
        <v>33</v>
      </c>
      <c r="L13" s="69">
        <f>LUMIERE_BPI!B7+LUMIERE_BPI!B16+LUMIERE_BPI!B21+LUMIERE_BPI!B40+LUMIERE_BPI!B48+LUMIERE_BPI!B66</f>
        <v>18</v>
      </c>
      <c r="M13" s="70">
        <f>LUMIERE_N7!B7+LUMIERE_N7!B17</f>
        <v>6</v>
      </c>
      <c r="N13" s="187">
        <f>'LUMIERE_Rez de Rue'!B6+'LUMIERE_Rez de Rue'!B12</f>
        <v>3</v>
      </c>
      <c r="O13" s="192">
        <f t="shared" si="0"/>
        <v>178</v>
      </c>
    </row>
    <row r="14" spans="1:15" x14ac:dyDescent="0.3">
      <c r="A14" s="181"/>
      <c r="B14" s="83" t="s">
        <v>211</v>
      </c>
      <c r="C14" s="81">
        <v>0</v>
      </c>
      <c r="D14" s="72">
        <v>0</v>
      </c>
      <c r="E14" s="63">
        <v>25</v>
      </c>
      <c r="F14" s="74">
        <v>0</v>
      </c>
      <c r="G14" s="75">
        <v>0</v>
      </c>
      <c r="H14" s="76">
        <v>0</v>
      </c>
      <c r="I14" s="77">
        <v>0</v>
      </c>
      <c r="J14" s="85">
        <v>0</v>
      </c>
      <c r="K14" s="78">
        <v>0</v>
      </c>
      <c r="L14" s="79">
        <v>0</v>
      </c>
      <c r="M14" s="80">
        <v>0</v>
      </c>
      <c r="N14" s="188">
        <v>0</v>
      </c>
      <c r="O14" s="192">
        <f t="shared" si="0"/>
        <v>25</v>
      </c>
    </row>
    <row r="15" spans="1:15" x14ac:dyDescent="0.3">
      <c r="A15" s="181"/>
      <c r="B15" s="83" t="s">
        <v>212</v>
      </c>
      <c r="C15" s="81">
        <v>0</v>
      </c>
      <c r="D15" s="72">
        <v>0</v>
      </c>
      <c r="E15" s="63">
        <v>22</v>
      </c>
      <c r="F15" s="74">
        <v>0</v>
      </c>
      <c r="G15" s="75">
        <v>0</v>
      </c>
      <c r="H15" s="76">
        <v>0</v>
      </c>
      <c r="I15" s="77">
        <v>0</v>
      </c>
      <c r="J15" s="85">
        <v>0</v>
      </c>
      <c r="K15" s="78">
        <v>0</v>
      </c>
      <c r="L15" s="79">
        <v>0</v>
      </c>
      <c r="M15" s="80">
        <v>0</v>
      </c>
      <c r="N15" s="188">
        <v>0</v>
      </c>
      <c r="O15" s="192">
        <f t="shared" si="0"/>
        <v>22</v>
      </c>
    </row>
    <row r="16" spans="1:15" x14ac:dyDescent="0.3">
      <c r="A16" s="181"/>
      <c r="B16" s="83" t="s">
        <v>213</v>
      </c>
      <c r="C16" s="81">
        <v>0</v>
      </c>
      <c r="D16" s="72">
        <v>0</v>
      </c>
      <c r="E16" s="63">
        <v>20</v>
      </c>
      <c r="F16" s="74">
        <v>0</v>
      </c>
      <c r="G16" s="75">
        <v>0</v>
      </c>
      <c r="H16" s="76">
        <v>0</v>
      </c>
      <c r="I16" s="77">
        <v>0</v>
      </c>
      <c r="J16" s="85">
        <v>0</v>
      </c>
      <c r="K16" s="78">
        <v>0</v>
      </c>
      <c r="L16" s="79">
        <v>0</v>
      </c>
      <c r="M16" s="80">
        <v>0</v>
      </c>
      <c r="N16" s="188">
        <v>0</v>
      </c>
      <c r="O16" s="192">
        <f t="shared" si="0"/>
        <v>20</v>
      </c>
    </row>
    <row r="17" spans="1:15" x14ac:dyDescent="0.3">
      <c r="A17" s="181"/>
      <c r="B17" s="83" t="s">
        <v>22</v>
      </c>
      <c r="C17" s="81">
        <v>0</v>
      </c>
      <c r="D17" s="72">
        <v>0</v>
      </c>
      <c r="E17" s="73">
        <v>0</v>
      </c>
      <c r="F17" s="64">
        <v>2</v>
      </c>
      <c r="G17" s="75">
        <v>0</v>
      </c>
      <c r="H17" s="76">
        <v>0</v>
      </c>
      <c r="I17" s="77">
        <v>0</v>
      </c>
      <c r="J17" s="85">
        <v>0</v>
      </c>
      <c r="K17" s="78">
        <v>0</v>
      </c>
      <c r="L17" s="79">
        <v>0</v>
      </c>
      <c r="M17" s="80">
        <v>0</v>
      </c>
      <c r="N17" s="188">
        <v>0</v>
      </c>
      <c r="O17" s="192">
        <f t="shared" si="0"/>
        <v>2</v>
      </c>
    </row>
    <row r="18" spans="1:15" x14ac:dyDescent="0.3">
      <c r="A18" s="181"/>
      <c r="B18" s="83" t="s">
        <v>42</v>
      </c>
      <c r="C18" s="81">
        <v>0</v>
      </c>
      <c r="D18" s="72">
        <v>0</v>
      </c>
      <c r="E18" s="63">
        <f>IRCAM!B23+IRCAM!B31+IRCAM!B50</f>
        <v>5</v>
      </c>
      <c r="F18" s="74">
        <v>0</v>
      </c>
      <c r="G18" s="75">
        <v>0</v>
      </c>
      <c r="H18" s="76">
        <v>0</v>
      </c>
      <c r="I18" s="67">
        <v>0</v>
      </c>
      <c r="J18" s="84">
        <f>'BPI 25 R'!B6+'BPI 25 R'!B27+'BPI 25 R'!B52+'BPI 25 R'!B72+'BPI 25 R'!B92+'BPI 25 R'!B112</f>
        <v>6</v>
      </c>
      <c r="K18" s="68">
        <f>'PARIS NORD'!B21+'PARIS NORD'!B37+'PARIS NORD'!B66+'PARIS NORD'!B75+'PARIS NORD'!B83+'PARIS NORD'!B92+'PARIS NORD'!B103</f>
        <v>9</v>
      </c>
      <c r="L18" s="79">
        <v>0</v>
      </c>
      <c r="M18" s="80">
        <v>0</v>
      </c>
      <c r="N18" s="188">
        <v>0</v>
      </c>
      <c r="O18" s="192">
        <f t="shared" si="0"/>
        <v>20</v>
      </c>
    </row>
    <row r="19" spans="1:15" x14ac:dyDescent="0.3">
      <c r="A19" s="181"/>
      <c r="B19" s="83" t="s">
        <v>215</v>
      </c>
      <c r="C19" s="61">
        <f>ARCHIVES!B8</f>
        <v>1</v>
      </c>
      <c r="D19" s="62">
        <v>1</v>
      </c>
      <c r="E19" s="63">
        <v>21</v>
      </c>
      <c r="F19" s="64">
        <f>'4 Brantôme'!B8+'4 Brantôme'!B21+'4 Brantôme'!B33+'4 Brantôme'!B46+'4 Brantôme'!B59+'4 Brantôme'!B72+'4 Brantôme'!B86</f>
        <v>21</v>
      </c>
      <c r="G19" s="65">
        <f>'4 &amp; 4Bis Beaubourg'!B8+'4 &amp; 4Bis Beaubourg'!B16+'4 &amp; 4Bis Beaubourg'!B26+'4 &amp; 4Bis Beaubourg'!B38+'4 &amp; 4Bis Beaubourg'!B50+'4 &amp; 4Bis Beaubourg'!B62+'4 &amp; 4Bis Beaubourg'!B74+'4 &amp; 4Bis Beaubourg'!B86+'4 &amp; 4Bis Beaubourg'!B98+'4 &amp; 4Bis Beaubourg'!B110</f>
        <v>14</v>
      </c>
      <c r="H19" s="66">
        <f>'6 Beaubourg'!B9+'6 Beaubourg'!B22+'6 Beaubourg'!B35+'6 Beaubourg'!B48+'6 Beaubourg'!B61+'6 Beaubourg'!B74</f>
        <v>6</v>
      </c>
      <c r="I19" s="67">
        <f>'25 Renard'!B8+'25 Renard'!B30</f>
        <v>4</v>
      </c>
      <c r="J19" s="84">
        <f>'BPI 25 R'!B10+'BPI 25 R'!B31+'BPI 25 R'!B56+'BPI 25 R'!B76+'BPI 25 R'!B96+'BPI 25 R'!B116</f>
        <v>14</v>
      </c>
      <c r="K19" s="68">
        <f>'PARIS NORD'!B8+'PARIS NORD'!B15+'PARIS NORD'!B24+'PARIS NORD'!B40+'PARIS NORD'!B57+'PARIS NORD'!B69+'PARIS NORD'!B78+'PARIS NORD'!B86+'PARIS NORD'!B95+'PARIS NORD'!B106+'PARIS NORD'!B113+'PARIS NORD'!B120+'PARIS NORD'!B136</f>
        <v>18</v>
      </c>
      <c r="L19" s="69">
        <v>0</v>
      </c>
      <c r="M19" s="70">
        <v>0</v>
      </c>
      <c r="N19" s="187">
        <v>0</v>
      </c>
      <c r="O19" s="192">
        <f t="shared" si="0"/>
        <v>100</v>
      </c>
    </row>
    <row r="20" spans="1:15" x14ac:dyDescent="0.3">
      <c r="A20" s="181"/>
      <c r="B20" s="83" t="s">
        <v>214</v>
      </c>
      <c r="C20" s="61">
        <v>0</v>
      </c>
      <c r="D20" s="62">
        <v>0</v>
      </c>
      <c r="E20" s="63">
        <v>0</v>
      </c>
      <c r="F20" s="64">
        <v>0</v>
      </c>
      <c r="G20" s="65">
        <v>0</v>
      </c>
      <c r="H20" s="66">
        <v>0</v>
      </c>
      <c r="I20" s="67">
        <v>0</v>
      </c>
      <c r="J20" s="84">
        <v>0</v>
      </c>
      <c r="K20" s="68">
        <v>0</v>
      </c>
      <c r="L20" s="69">
        <f>LUMIERE_BPI!B9+LUMIERE_BPI!B18+LUMIERE_BPI!B42+LUMIERE_BPI!B50</f>
        <v>29</v>
      </c>
      <c r="M20" s="70">
        <f>LUMIERE_N7!B8</f>
        <v>4</v>
      </c>
      <c r="N20" s="187">
        <v>1</v>
      </c>
      <c r="O20" s="192">
        <f t="shared" si="0"/>
        <v>34</v>
      </c>
    </row>
    <row r="21" spans="1:15" x14ac:dyDescent="0.3">
      <c r="A21" s="181"/>
      <c r="B21" s="83" t="s">
        <v>205</v>
      </c>
      <c r="C21" s="81">
        <v>0</v>
      </c>
      <c r="D21" s="72">
        <v>0</v>
      </c>
      <c r="E21" s="73">
        <v>0</v>
      </c>
      <c r="F21" s="74">
        <v>0</v>
      </c>
      <c r="G21" s="75">
        <v>0</v>
      </c>
      <c r="H21" s="76">
        <v>0</v>
      </c>
      <c r="I21" s="77">
        <v>0</v>
      </c>
      <c r="J21" s="85">
        <v>0</v>
      </c>
      <c r="K21" s="78">
        <v>0</v>
      </c>
      <c r="L21" s="79">
        <v>0</v>
      </c>
      <c r="M21" s="80">
        <v>0</v>
      </c>
      <c r="N21" s="188">
        <v>0</v>
      </c>
      <c r="O21" s="192">
        <f t="shared" si="0"/>
        <v>0</v>
      </c>
    </row>
    <row r="22" spans="1:15" x14ac:dyDescent="0.3">
      <c r="A22" s="181"/>
      <c r="B22" s="83" t="s">
        <v>44</v>
      </c>
      <c r="C22" s="61">
        <f>ARCHIVES!B14</f>
        <v>1</v>
      </c>
      <c r="D22" s="72">
        <v>0</v>
      </c>
      <c r="E22" s="73">
        <v>0</v>
      </c>
      <c r="F22" s="64">
        <f>'4 Brantôme'!B15+'4 Brantôme'!B27+'4 Brantôme'!B40+'4 Brantôme'!B53+'4 Brantôme'!B66+'4 Brantôme'!B80+'4 Brantôme'!B95+'4 Brantôme'!B104</f>
        <v>14</v>
      </c>
      <c r="G22" s="65">
        <v>8</v>
      </c>
      <c r="H22" s="66">
        <f>'6 Beaubourg'!B15+'6 Beaubourg'!B28++'6 Beaubourg'!B41+'6 Beaubourg'!B54+'6 Beaubourg'!B67+'6 Beaubourg'!B80</f>
        <v>6</v>
      </c>
      <c r="I22" s="67">
        <f>'25 Renard'!B14+'25 Renard'!B23</f>
        <v>2</v>
      </c>
      <c r="J22" s="84">
        <f>'BPI 25 R'!B23+'BPI 25 R'!B43+'BPI 25 R'!B61+'BPI 25 R'!B81+'BPI 25 R'!B101+'BPI 25 R'!B121</f>
        <v>6</v>
      </c>
      <c r="K22" s="68">
        <v>2</v>
      </c>
      <c r="L22" s="69">
        <f>LUMIERE_BPI!B28+LUMIERE_BPI!B74</f>
        <v>2</v>
      </c>
      <c r="M22" s="70">
        <f>LUMIERE_N7!B16</f>
        <v>1</v>
      </c>
      <c r="N22" s="187">
        <v>1</v>
      </c>
      <c r="O22" s="192">
        <f t="shared" si="0"/>
        <v>43</v>
      </c>
    </row>
    <row r="23" spans="1:15" x14ac:dyDescent="0.3">
      <c r="A23" s="181"/>
      <c r="B23" s="83" t="s">
        <v>48</v>
      </c>
      <c r="C23" s="81">
        <v>0</v>
      </c>
      <c r="D23" s="62">
        <v>1</v>
      </c>
      <c r="E23" s="73">
        <v>0</v>
      </c>
      <c r="F23" s="64">
        <f>'4 Brantôme'!B9+'4 Brantôme'!B22+'4 Brantôme'!B34+'4 Brantôme'!B47+'4 Brantôme'!B60+'4 Brantôme'!B74+'4 Brantôme'!B87+'4 Brantôme'!B101</f>
        <v>44</v>
      </c>
      <c r="G23" s="65">
        <f>'4 &amp; 4Bis Beaubourg'!B9+'4 &amp; 4Bis Beaubourg'!B17+'4 &amp; 4Bis Beaubourg'!B20+'4 &amp; 4Bis Beaubourg'!B27+'4 &amp; 4Bis Beaubourg'!B39+'4 &amp; 4Bis Beaubourg'!B51+'4 &amp; 4Bis Beaubourg'!B63+'4 &amp; 4Bis Beaubourg'!B75+'4 &amp; 4Bis Beaubourg'!B87+'4 &amp; 4Bis Beaubourg'!B99+'4 &amp; 4Bis Beaubourg'!B111</f>
        <v>15</v>
      </c>
      <c r="H23" s="66">
        <v>6</v>
      </c>
      <c r="I23" s="67">
        <f>'25 Renard'!B32</f>
        <v>2</v>
      </c>
      <c r="J23" s="84">
        <f>'BPI 25 R'!B12+'BPI 25 R'!B33+'BPI 25 R'!B47+'BPI 25 R'!B58+'BPI 25 R'!B78+'BPI 25 R'!B98+'BPI 25 R'!B118</f>
        <v>13</v>
      </c>
      <c r="K23" s="68">
        <f>'PARIS NORD'!B9+'PARIS NORD'!B16+'PARIS NORD'!B25+'PARIS NORD'!B33+'PARIS NORD'!B41+'PARIS NORD'!B50+'PARIS NORD'!B58+'PARIS NORD'!B61+'PARIS NORD'!B70+'PARIS NORD'!B79+'PARIS NORD'!B87+'PARIS NORD'!B96+'PARIS NORD'!B107+'PARIS NORD'!B114+'PARIS NORD'!B121+'PARIS NORD'!B137</f>
        <v>31</v>
      </c>
      <c r="L23" s="69">
        <f>LUMIERE_BPI!B11+LUMIERE_BPI!B20+LUMIERE_BPI!B32+LUMIERE_BPI!B43+LUMIERE_BPI!B52+LUMIERE_BPI!B59+LUMIERE_BPI!B62</f>
        <v>22</v>
      </c>
      <c r="M23" s="70">
        <f>LUMIERE_N7!B12</f>
        <v>5</v>
      </c>
      <c r="N23" s="187">
        <v>2</v>
      </c>
      <c r="O23" s="192">
        <f t="shared" si="0"/>
        <v>141</v>
      </c>
    </row>
    <row r="24" spans="1:15" x14ac:dyDescent="0.3">
      <c r="A24" s="181"/>
      <c r="B24" s="83" t="s">
        <v>188</v>
      </c>
      <c r="C24" s="61">
        <f>ARCHIVES!B11</f>
        <v>1</v>
      </c>
      <c r="D24" s="72">
        <v>0</v>
      </c>
      <c r="E24" s="63">
        <v>8</v>
      </c>
      <c r="F24" s="64">
        <f>'4 Brantôme'!B13+'4 Brantôme'!B25+'4 Brantôme'!B37+'4 Brantôme'!B50+'4 Brantôme'!B63+'4 Brantôme'!B77+'4 Brantôme'!B92+'4 Brantôme'!B106</f>
        <v>14</v>
      </c>
      <c r="G24" s="65">
        <v>8</v>
      </c>
      <c r="H24" s="66">
        <v>6</v>
      </c>
      <c r="I24" s="67">
        <f>'25 Renard'!B12+'25 Renard'!B17+'25 Renard'!B21</f>
        <v>3</v>
      </c>
      <c r="J24" s="84">
        <f>'BPI 25 R'!B13+'BPI 25 R'!B21+'BPI 25 R'!B34+'BPI 25 R'!B41+'BPI 25 R'!B59+'BPI 25 R'!B67+'BPI 25 R'!B79+'BPI 25 R'!B87+'BPI 25 R'!B99+'BPI 25 R'!B107+'BPI 25 R'!B119+'BPI 25 R'!B127</f>
        <v>14</v>
      </c>
      <c r="K24" s="68">
        <v>4</v>
      </c>
      <c r="L24" s="69">
        <f>LUMIERE_BPI!B23+LUMIERE_BPI!B34+LUMIERE_BPI!B63+LUMIERE_BPI!B72</f>
        <v>6</v>
      </c>
      <c r="M24" s="70">
        <f>LUMIERE_N7!B14</f>
        <v>2</v>
      </c>
      <c r="N24" s="187">
        <f>'LUMIERE_Rez de Rue'!B13</f>
        <v>2</v>
      </c>
      <c r="O24" s="192">
        <f t="shared" si="0"/>
        <v>68</v>
      </c>
    </row>
    <row r="25" spans="1:15" x14ac:dyDescent="0.3">
      <c r="A25" s="181"/>
      <c r="B25" s="83" t="s">
        <v>21</v>
      </c>
      <c r="C25" s="61">
        <f>ARCHIVES!B10</f>
        <v>1</v>
      </c>
      <c r="D25" s="72">
        <v>0</v>
      </c>
      <c r="E25" s="63">
        <f>IRCAM!B18+IRCAM!B73+IRCAM!B87+IRCAM!B103+IRCAM!B74</f>
        <v>7</v>
      </c>
      <c r="F25" s="64">
        <f>'4 Brantôme'!B12+'4 Brantôme'!B24+'4 Brantôme'!B36+'4 Brantôme'!B49+'4 Brantôme'!B62+'4 Brantôme'!B76+'4 Brantôme'!B91+'4 Brantôme'!B105</f>
        <v>16</v>
      </c>
      <c r="G25" s="65">
        <v>8</v>
      </c>
      <c r="H25" s="66">
        <v>6</v>
      </c>
      <c r="I25" s="67">
        <f>'25 Renard'!B18+'25 Renard'!B20</f>
        <v>3</v>
      </c>
      <c r="J25" s="84">
        <f>'BPI 25 R'!B14+'BPI 25 R'!B20+'BPI 25 R'!B35+'BPI 25 R'!B40+'BPI 25 R'!B60+'BPI 25 R'!B66+'BPI 25 R'!B80+'BPI 25 R'!B86+'BPI 25 R'!B100+'BPI 25 R'!B106+'BPI 25 R'!B120+'BPI 25 R'!B126</f>
        <v>14</v>
      </c>
      <c r="K25" s="68">
        <v>3</v>
      </c>
      <c r="L25" s="69">
        <f>LUMIERE_BPI!B24+LUMIERE_BPI!B64+LUMIERE_BPI!B71</f>
        <v>5</v>
      </c>
      <c r="M25" s="70">
        <f>LUMIERE_N7!B15</f>
        <v>2</v>
      </c>
      <c r="N25" s="187">
        <v>2</v>
      </c>
      <c r="O25" s="192">
        <f t="shared" si="0"/>
        <v>67</v>
      </c>
    </row>
    <row r="26" spans="1:15" x14ac:dyDescent="0.3">
      <c r="A26" s="181"/>
      <c r="B26" s="83" t="s">
        <v>32</v>
      </c>
      <c r="C26" s="61">
        <f>ARCHIVES!B13</f>
        <v>1</v>
      </c>
      <c r="D26" s="62">
        <v>1</v>
      </c>
      <c r="E26" s="73">
        <v>2</v>
      </c>
      <c r="F26" s="64">
        <f>'4 Brantôme'!B14+'4 Brantôme'!B26+'4 Brantôme'!B38+'4 Brantôme'!B51+'4 Brantôme'!B64+'4 Brantôme'!B78+'4 Brantôme'!B89+'4 Brantôme'!B93</f>
        <v>18</v>
      </c>
      <c r="G26" s="65">
        <v>10</v>
      </c>
      <c r="H26" s="66">
        <v>6</v>
      </c>
      <c r="I26" s="67">
        <f>'25 Renard'!B13+'25 Renard'!B22</f>
        <v>2</v>
      </c>
      <c r="J26" s="84">
        <f>'BPI 25 R'!B22+'BPI 25 R'!B42+'BPI 25 R'!B48+'BPI 25 R'!B68+'BPI 25 R'!B88+'BPI 25 R'!B108+'BPI 25 R'!B128</f>
        <v>7</v>
      </c>
      <c r="K26" s="68">
        <f>'PARIS NORD'!B17+'PARIS NORD'!B26+'PARIS NORD'!B46+'PARIS NORD'!B62+'PARIS NORD'!B71+'PARIS NORD'!B88+'PARIS NORD'!B97+'PARIS NORD'!B122+'PARIS NORD'!B130</f>
        <v>9</v>
      </c>
      <c r="L26" s="69">
        <f>LUMIERE_BPI!B25+LUMIERE_BPI!B30+LUMIERE_BPI!B35+LUMIERE_BPI!B55+LUMIERE_BPI!B58+LUMIERE_BPI!B60+LUMIERE_BPI!B65+LUMIERE_BPI!B73</f>
        <v>10</v>
      </c>
      <c r="M26" s="70">
        <f>LUMIERE_N7!B19</f>
        <v>2</v>
      </c>
      <c r="N26" s="187">
        <v>2</v>
      </c>
      <c r="O26" s="192">
        <f t="shared" si="0"/>
        <v>70</v>
      </c>
    </row>
    <row r="27" spans="1:15" x14ac:dyDescent="0.3">
      <c r="A27" s="181"/>
      <c r="B27" s="83" t="s">
        <v>39</v>
      </c>
      <c r="C27" s="61">
        <f>ARCHIVES!B9</f>
        <v>1</v>
      </c>
      <c r="D27" s="62">
        <v>1</v>
      </c>
      <c r="E27" s="63">
        <f>IRCAM!B86+IRCAM!B949</f>
        <v>5</v>
      </c>
      <c r="F27" s="64">
        <f>'4 Brantôme'!B11+'4 Brantôme'!B23+'4 Brantôme'!B35+'4 Brantôme'!B48+'4 Brantôme'!B61+'4 Brantôme'!B75+'4 Brantôme'!B88+'4 Brantôme'!B90</f>
        <v>17</v>
      </c>
      <c r="G27" s="65">
        <v>9</v>
      </c>
      <c r="H27" s="66">
        <v>6</v>
      </c>
      <c r="I27" s="67">
        <f>'25 Renard'!B13+'25 Renard'!B19</f>
        <v>2</v>
      </c>
      <c r="J27" s="84">
        <f>'BPI 25 R'!B19+'BPI 25 R'!B39+'BPI 25 R'!B45+'BPI 25 R'!B65+'BPI 25 R'!B85+'BPI 25 R'!B105+'BPI 25 R'!B125</f>
        <v>7</v>
      </c>
      <c r="K27" s="68">
        <f>'PARIS NORD'!B42+'PARIS NORD'!B60+'PARIS NORD'!B125+'PARIS NORD'!B129</f>
        <v>4</v>
      </c>
      <c r="L27" s="69">
        <f>LUMIERE_BPI!B29+LUMIERE_BPI!B31+LUMIERE_BPI!B33+LUMIERE_BPI!B57+LUMIERE_BPI!B61+LUMIERE_BPI!B70</f>
        <v>9</v>
      </c>
      <c r="M27" s="70">
        <f>LUMIERE_N7!B18</f>
        <v>2</v>
      </c>
      <c r="N27" s="187">
        <v>2</v>
      </c>
      <c r="O27" s="192">
        <f t="shared" si="0"/>
        <v>65</v>
      </c>
    </row>
    <row r="28" spans="1:15" ht="16.2" thickBot="1" x14ac:dyDescent="0.35">
      <c r="A28" s="182"/>
      <c r="B28" s="108" t="s">
        <v>204</v>
      </c>
      <c r="C28" s="109"/>
      <c r="D28" s="110"/>
      <c r="E28" s="111"/>
      <c r="F28" s="112">
        <v>1</v>
      </c>
      <c r="G28" s="113"/>
      <c r="H28" s="114"/>
      <c r="I28" s="115"/>
      <c r="J28" s="116">
        <v>1</v>
      </c>
      <c r="K28" s="117">
        <v>2</v>
      </c>
      <c r="L28" s="118">
        <v>2</v>
      </c>
      <c r="M28" s="119"/>
      <c r="N28" s="189"/>
      <c r="O28" s="193">
        <f t="shared" si="0"/>
        <v>6</v>
      </c>
    </row>
    <row r="29" spans="1:15" x14ac:dyDescent="0.3">
      <c r="I29" s="60"/>
      <c r="J29" s="60"/>
      <c r="K29" s="60"/>
      <c r="L29" s="60"/>
      <c r="M29" s="60"/>
      <c r="N29" s="60"/>
    </row>
  </sheetData>
  <mergeCells count="2">
    <mergeCell ref="O4:O6"/>
    <mergeCell ref="A7:A28"/>
  </mergeCells>
  <pageMargins left="0.7" right="0.7" top="0.75" bottom="0.75" header="0.3" footer="0.3"/>
  <pageSetup paperSize="9" scale="26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C6DB4345F2C843B989C92EB76ABA62" ma:contentTypeVersion="20" ma:contentTypeDescription="Crée un document." ma:contentTypeScope="" ma:versionID="2fef72874732363052d76f87b17d644e">
  <xsd:schema xmlns:xsd="http://www.w3.org/2001/XMLSchema" xmlns:xs="http://www.w3.org/2001/XMLSchema" xmlns:p="http://schemas.microsoft.com/office/2006/metadata/properties" xmlns:ns2="a017eb42-bf9e-454c-9ec8-6fc9f3f28a5f" xmlns:ns3="459cc3d8-d97c-4384-b822-1ec5ceeb9dc5" targetNamespace="http://schemas.microsoft.com/office/2006/metadata/properties" ma:root="true" ma:fieldsID="88c1cbfe3e2ad166d2f768079aa0b524" ns2:_="" ns3:_="">
    <xsd:import namespace="a017eb42-bf9e-454c-9ec8-6fc9f3f28a5f"/>
    <xsd:import namespace="459cc3d8-d97c-4384-b822-1ec5ceeb9d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heur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17eb42-bf9e-454c-9ec8-6fc9f3f28a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b2c4b415-99f6-464f-a3e0-082bb0620b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eures" ma:index="26" nillable="true" ma:displayName="heures" ma:format="DateOnly" ma:internalName="heures">
      <xsd:simpleType>
        <xsd:restriction base="dms:DateTim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9cc3d8-d97c-4384-b822-1ec5ceeb9dc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14c04dc-d599-4c87-9b60-40303debf7a7}" ma:internalName="TaxCatchAll" ma:showField="CatchAllData" ma:web="459cc3d8-d97c-4384-b822-1ec5ceeb9d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9cc3d8-d97c-4384-b822-1ec5ceeb9dc5" xsi:nil="true"/>
    <lcf76f155ced4ddcb4097134ff3c332f xmlns="a017eb42-bf9e-454c-9ec8-6fc9f3f28a5f">
      <Terms xmlns="http://schemas.microsoft.com/office/infopath/2007/PartnerControls"/>
    </lcf76f155ced4ddcb4097134ff3c332f>
    <heures xmlns="a017eb42-bf9e-454c-9ec8-6fc9f3f28a5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97CD6B-2C75-4C3D-A7DB-6474F07F2921}"/>
</file>

<file path=customXml/itemProps2.xml><?xml version="1.0" encoding="utf-8"?>
<ds:datastoreItem xmlns:ds="http://schemas.openxmlformats.org/officeDocument/2006/customXml" ds:itemID="{893324C0-A41C-4E32-B96F-D90615A6C6B2}">
  <ds:schemaRefs>
    <ds:schemaRef ds:uri="http://purl.org/dc/elements/1.1/"/>
    <ds:schemaRef ds:uri="http://www.w3.org/XML/1998/namespace"/>
    <ds:schemaRef ds:uri="459cc3d8-d97c-4384-b822-1ec5ceeb9dc5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a017eb42-bf9e-454c-9ec8-6fc9f3f28a5f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59A70F2-D387-4384-8723-9965B6514C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Récap FS</vt:lpstr>
      <vt:lpstr>ARCHIVES</vt:lpstr>
      <vt:lpstr>LE PAVILLON</vt:lpstr>
      <vt:lpstr>IRCAM</vt:lpstr>
      <vt:lpstr>4 Brantôme</vt:lpstr>
      <vt:lpstr>4 &amp; 4Bis Beaubourg</vt:lpstr>
      <vt:lpstr>6 Beaubourg</vt:lpstr>
      <vt:lpstr>25 Renard</vt:lpstr>
      <vt:lpstr>BPI 25 R</vt:lpstr>
      <vt:lpstr>PARIS NORD</vt:lpstr>
      <vt:lpstr>LUMIERE_BPI</vt:lpstr>
      <vt:lpstr>LUMIERE_N7</vt:lpstr>
      <vt:lpstr>LUMIERE_Rez de Rue</vt:lpstr>
      <vt:lpstr>SYNTHESE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Sandra SAMAR | NEGO-PARTNER</cp:lastModifiedBy>
  <cp:revision/>
  <cp:lastPrinted>2025-09-09T10:35:50Z</cp:lastPrinted>
  <dcterms:created xsi:type="dcterms:W3CDTF">2022-07-31T17:08:14Z</dcterms:created>
  <dcterms:modified xsi:type="dcterms:W3CDTF">2025-11-17T11:16:01Z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0x0101008EC6DB4345F2C843B989C92EB76ABA62</vt:lpwstr>
  </property>
  <property fmtid="{D5CDD505-2E9C-101B-9397-08002B2CF9AE}" pid="3" name="MediaServiceImageTags">
    <vt:lpwstr/>
  </property>
  <property fmtid="{D5CDD505-2E9C-101B-9397-08002B2CF9AE}" pid="4" name="pompidou_Editorial">
    <vt:lpwstr/>
  </property>
  <property fmtid="{D5CDD505-2E9C-101B-9397-08002B2CF9AE}" pid="5" name="Pompidou_type_de_document">
    <vt:lpwstr/>
  </property>
  <property fmtid="{D5CDD505-2E9C-101B-9397-08002B2CF9AE}" pid="6" name="Pompidou_Ressources_Humaines">
    <vt:lpwstr/>
  </property>
  <property fmtid="{D5CDD505-2E9C-101B-9397-08002B2CF9AE}" pid="7" name="pompidou_document_mot_cle">
    <vt:lpwstr/>
  </property>
  <property fmtid="{D5CDD505-2E9C-101B-9397-08002B2CF9AE}" pid="8" name="Pompidou_direction_destinataire">
    <vt:lpwstr/>
  </property>
  <property fmtid="{D5CDD505-2E9C-101B-9397-08002B2CF9AE}" pid="9" name="Pompidou_Ressources_Documentaire">
    <vt:lpwstr/>
  </property>
  <property fmtid="{D5CDD505-2E9C-101B-9397-08002B2CF9AE}" pid="10" name="Pompidou_Evenementiel">
    <vt:lpwstr/>
  </property>
  <property fmtid="{D5CDD505-2E9C-101B-9397-08002B2CF9AE}" pid="11" name="Pompidou_direction_source">
    <vt:lpwstr/>
  </property>
</Properties>
</file>